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</sheets>
  <externalReferences>
    <externalReference r:id="rId10"/>
  </externalReferences>
  <calcPr calcId="144525"/>
</workbook>
</file>

<file path=xl/calcChain.xml><?xml version="1.0" encoding="utf-8"?>
<calcChain xmlns="http://schemas.openxmlformats.org/spreadsheetml/2006/main">
  <c r="G30" i="9" l="1"/>
  <c r="F30" i="9"/>
  <c r="E26" i="9"/>
  <c r="B24" i="9"/>
  <c r="F21" i="9"/>
  <c r="E19" i="9"/>
  <c r="E21" i="9" s="1"/>
  <c r="E22" i="9" s="1"/>
  <c r="B19" i="9"/>
  <c r="G17" i="9"/>
  <c r="E17" i="9"/>
  <c r="G16" i="9"/>
  <c r="G21" i="9" s="1"/>
  <c r="G22" i="9" s="1"/>
  <c r="G31" i="9" s="1"/>
  <c r="F16" i="9"/>
  <c r="F17" i="9" s="1"/>
  <c r="E16" i="9"/>
  <c r="D19" i="9"/>
  <c r="G14" i="8"/>
  <c r="F14" i="8"/>
  <c r="E14" i="8"/>
  <c r="H14" i="8"/>
  <c r="F6" i="8" s="1"/>
  <c r="G96" i="7"/>
  <c r="F96" i="7"/>
  <c r="N95" i="7" s="1"/>
  <c r="O95" i="7"/>
  <c r="P95" i="7" s="1"/>
  <c r="N94" i="7"/>
  <c r="M94" i="7"/>
  <c r="G93" i="7"/>
  <c r="F93" i="7"/>
  <c r="N92" i="7"/>
  <c r="O92" i="7" s="1"/>
  <c r="P92" i="7" s="1"/>
  <c r="M91" i="7"/>
  <c r="M90" i="7"/>
  <c r="M89" i="7"/>
  <c r="N89" i="7" s="1"/>
  <c r="G88" i="7"/>
  <c r="F88" i="7"/>
  <c r="N87" i="7" s="1"/>
  <c r="O87" i="7" s="1"/>
  <c r="P87" i="7" s="1"/>
  <c r="N86" i="7"/>
  <c r="M86" i="7"/>
  <c r="G85" i="7"/>
  <c r="F85" i="7"/>
  <c r="N84" i="7"/>
  <c r="O84" i="7" s="1"/>
  <c r="P84" i="7" s="1"/>
  <c r="M83" i="7"/>
  <c r="N83" i="7" s="1"/>
  <c r="G82" i="7"/>
  <c r="F82" i="7"/>
  <c r="N81" i="7" s="1"/>
  <c r="O81" i="7" s="1"/>
  <c r="P81" i="7" s="1"/>
  <c r="M80" i="7"/>
  <c r="L80" i="7"/>
  <c r="M79" i="7"/>
  <c r="M78" i="7"/>
  <c r="N78" i="7" s="1"/>
  <c r="L78" i="7"/>
  <c r="G77" i="7"/>
  <c r="N76" i="7" s="1"/>
  <c r="O76" i="7" s="1"/>
  <c r="P76" i="7" s="1"/>
  <c r="F77" i="7"/>
  <c r="M75" i="7"/>
  <c r="N75" i="7" s="1"/>
  <c r="G74" i="7"/>
  <c r="F74" i="7"/>
  <c r="N73" i="7" s="1"/>
  <c r="O73" i="7" s="1"/>
  <c r="P73" i="7" s="1"/>
  <c r="N72" i="7"/>
  <c r="M72" i="7"/>
  <c r="G71" i="7"/>
  <c r="F71" i="7"/>
  <c r="N70" i="7"/>
  <c r="O70" i="7" s="1"/>
  <c r="P70" i="7" s="1"/>
  <c r="M69" i="7"/>
  <c r="N69" i="7" s="1"/>
  <c r="G68" i="7"/>
  <c r="F68" i="7"/>
  <c r="N67" i="7" s="1"/>
  <c r="O67" i="7" s="1"/>
  <c r="P67" i="7" s="1"/>
  <c r="N66" i="7"/>
  <c r="M66" i="7"/>
  <c r="G65" i="7"/>
  <c r="F65" i="7"/>
  <c r="N64" i="7"/>
  <c r="O64" i="7" s="1"/>
  <c r="P64" i="7" s="1"/>
  <c r="M63" i="7"/>
  <c r="N63" i="7" s="1"/>
  <c r="G62" i="7"/>
  <c r="F62" i="7"/>
  <c r="N61" i="7" s="1"/>
  <c r="O61" i="7" s="1"/>
  <c r="P61" i="7" s="1"/>
  <c r="N60" i="7"/>
  <c r="M60" i="7"/>
  <c r="G59" i="7"/>
  <c r="F59" i="7"/>
  <c r="N58" i="7"/>
  <c r="O58" i="7" s="1"/>
  <c r="P58" i="7" s="1"/>
  <c r="M57" i="7"/>
  <c r="N57" i="7" s="1"/>
  <c r="F56" i="7"/>
  <c r="G55" i="7"/>
  <c r="G56" i="7" s="1"/>
  <c r="F55" i="7"/>
  <c r="N54" i="7"/>
  <c r="M54" i="7"/>
  <c r="G53" i="7"/>
  <c r="G52" i="7"/>
  <c r="F52" i="7"/>
  <c r="F53" i="7" s="1"/>
  <c r="N52" i="7" s="1"/>
  <c r="O52" i="7" s="1"/>
  <c r="P52" i="7" s="1"/>
  <c r="M51" i="7"/>
  <c r="N51" i="7" s="1"/>
  <c r="G50" i="7"/>
  <c r="F50" i="7"/>
  <c r="N49" i="7" s="1"/>
  <c r="O49" i="7" s="1"/>
  <c r="P49" i="7" s="1"/>
  <c r="N48" i="7"/>
  <c r="M48" i="7"/>
  <c r="G47" i="7"/>
  <c r="F47" i="7"/>
  <c r="N46" i="7"/>
  <c r="O46" i="7" s="1"/>
  <c r="P46" i="7" s="1"/>
  <c r="G46" i="7"/>
  <c r="N45" i="7"/>
  <c r="M45" i="7"/>
  <c r="G44" i="7"/>
  <c r="F44" i="7"/>
  <c r="N43" i="7"/>
  <c r="O43" i="7" s="1"/>
  <c r="P43" i="7" s="1"/>
  <c r="M42" i="7"/>
  <c r="N42" i="7" s="1"/>
  <c r="G41" i="7"/>
  <c r="F41" i="7"/>
  <c r="N40" i="7" s="1"/>
  <c r="O40" i="7" s="1"/>
  <c r="P40" i="7" s="1"/>
  <c r="N39" i="7"/>
  <c r="M39" i="7"/>
  <c r="G38" i="7"/>
  <c r="F38" i="7"/>
  <c r="N37" i="7"/>
  <c r="O37" i="7" s="1"/>
  <c r="P37" i="7" s="1"/>
  <c r="G35" i="7"/>
  <c r="F35" i="7"/>
  <c r="N34" i="7" s="1"/>
  <c r="O34" i="7" s="1"/>
  <c r="P34" i="7" s="1"/>
  <c r="G33" i="7"/>
  <c r="F33" i="7"/>
  <c r="N32" i="7"/>
  <c r="O32" i="7" s="1"/>
  <c r="G32" i="7"/>
  <c r="E32" i="7"/>
  <c r="P32" i="7" s="1"/>
  <c r="G31" i="7"/>
  <c r="F31" i="7"/>
  <c r="N30" i="7" s="1"/>
  <c r="O30" i="7" s="1"/>
  <c r="P30" i="7" s="1"/>
  <c r="G29" i="7"/>
  <c r="F29" i="7"/>
  <c r="N28" i="7"/>
  <c r="O28" i="7" s="1"/>
  <c r="P28" i="7" s="1"/>
  <c r="F27" i="7"/>
  <c r="G26" i="7"/>
  <c r="G27" i="7" s="1"/>
  <c r="F26" i="7"/>
  <c r="G25" i="7"/>
  <c r="F25" i="7"/>
  <c r="N24" i="7"/>
  <c r="O24" i="7" s="1"/>
  <c r="P24" i="7" s="1"/>
  <c r="G23" i="7"/>
  <c r="F23" i="7"/>
  <c r="N22" i="7" s="1"/>
  <c r="O22" i="7" s="1"/>
  <c r="P22" i="7" s="1"/>
  <c r="G21" i="7"/>
  <c r="G20" i="7"/>
  <c r="F20" i="7"/>
  <c r="F21" i="7" s="1"/>
  <c r="N20" i="7" s="1"/>
  <c r="O20" i="7" s="1"/>
  <c r="P20" i="7" s="1"/>
  <c r="G19" i="7"/>
  <c r="F18" i="7"/>
  <c r="F19" i="7" s="1"/>
  <c r="N18" i="7" s="1"/>
  <c r="O18" i="7" s="1"/>
  <c r="P18" i="7" s="1"/>
  <c r="F17" i="7"/>
  <c r="N16" i="7" s="1"/>
  <c r="O16" i="7" s="1"/>
  <c r="P16" i="7" s="1"/>
  <c r="G16" i="7"/>
  <c r="G17" i="7" s="1"/>
  <c r="F15" i="7"/>
  <c r="N14" i="7" s="1"/>
  <c r="O14" i="7" s="1"/>
  <c r="P14" i="7" s="1"/>
  <c r="G14" i="7"/>
  <c r="G15" i="7" s="1"/>
  <c r="F14" i="7"/>
  <c r="M51" i="6"/>
  <c r="N51" i="6" s="1"/>
  <c r="G50" i="6"/>
  <c r="F50" i="6"/>
  <c r="N49" i="6" s="1"/>
  <c r="O49" i="6" s="1"/>
  <c r="P49" i="6" s="1"/>
  <c r="N48" i="6"/>
  <c r="M48" i="6"/>
  <c r="G47" i="6"/>
  <c r="G46" i="6"/>
  <c r="F46" i="6"/>
  <c r="F47" i="6" s="1"/>
  <c r="N46" i="6" s="1"/>
  <c r="O46" i="6" s="1"/>
  <c r="P46" i="6" s="1"/>
  <c r="M45" i="6"/>
  <c r="N45" i="6" s="1"/>
  <c r="G44" i="6"/>
  <c r="F44" i="6"/>
  <c r="N43" i="6" s="1"/>
  <c r="O43" i="6" s="1"/>
  <c r="P43" i="6" s="1"/>
  <c r="N42" i="6"/>
  <c r="M42" i="6"/>
  <c r="G41" i="6"/>
  <c r="F41" i="6"/>
  <c r="N40" i="6"/>
  <c r="O40" i="6" s="1"/>
  <c r="P40" i="6" s="1"/>
  <c r="M39" i="6"/>
  <c r="N39" i="6" s="1"/>
  <c r="G38" i="6"/>
  <c r="F38" i="6"/>
  <c r="N37" i="6" s="1"/>
  <c r="O37" i="6" s="1"/>
  <c r="P37" i="6" s="1"/>
  <c r="N36" i="6"/>
  <c r="M36" i="6"/>
  <c r="G35" i="6"/>
  <c r="F35" i="6"/>
  <c r="N34" i="6"/>
  <c r="O34" i="6" s="1"/>
  <c r="P34" i="6" s="1"/>
  <c r="F32" i="6"/>
  <c r="N31" i="6" s="1"/>
  <c r="O31" i="6" s="1"/>
  <c r="P31" i="6" s="1"/>
  <c r="G31" i="6"/>
  <c r="G32" i="6" s="1"/>
  <c r="G30" i="6"/>
  <c r="F30" i="6"/>
  <c r="N29" i="6" s="1"/>
  <c r="O29" i="6" s="1"/>
  <c r="P29" i="6" s="1"/>
  <c r="G28" i="6"/>
  <c r="F28" i="6"/>
  <c r="N27" i="6"/>
  <c r="O27" i="6" s="1"/>
  <c r="P27" i="6" s="1"/>
  <c r="F26" i="6"/>
  <c r="G25" i="6"/>
  <c r="G26" i="6" s="1"/>
  <c r="F25" i="6"/>
  <c r="G24" i="6"/>
  <c r="F24" i="6"/>
  <c r="N23" i="6"/>
  <c r="O23" i="6" s="1"/>
  <c r="P23" i="6" s="1"/>
  <c r="G22" i="6"/>
  <c r="F22" i="6"/>
  <c r="N21" i="6" s="1"/>
  <c r="O21" i="6" s="1"/>
  <c r="P21" i="6" s="1"/>
  <c r="G20" i="6"/>
  <c r="G19" i="6"/>
  <c r="F19" i="6"/>
  <c r="F20" i="6" s="1"/>
  <c r="N19" i="6" s="1"/>
  <c r="O19" i="6" s="1"/>
  <c r="P19" i="6" s="1"/>
  <c r="G18" i="6"/>
  <c r="F17" i="6"/>
  <c r="F18" i="6" s="1"/>
  <c r="N17" i="6" s="1"/>
  <c r="O17" i="6" s="1"/>
  <c r="P17" i="6" s="1"/>
  <c r="F16" i="6"/>
  <c r="N15" i="6" s="1"/>
  <c r="O15" i="6" s="1"/>
  <c r="P15" i="6" s="1"/>
  <c r="G15" i="6"/>
  <c r="G16" i="6" s="1"/>
  <c r="F14" i="6"/>
  <c r="N13" i="6" s="1"/>
  <c r="O13" i="6" s="1"/>
  <c r="P13" i="6" s="1"/>
  <c r="G13" i="6"/>
  <c r="G14" i="6" s="1"/>
  <c r="F13" i="6"/>
  <c r="E28" i="9" l="1"/>
  <c r="E24" i="9"/>
  <c r="F31" i="9"/>
  <c r="F38" i="9"/>
  <c r="H19" i="9"/>
  <c r="D21" i="9"/>
  <c r="F22" i="9"/>
  <c r="D14" i="8"/>
  <c r="N26" i="7"/>
  <c r="O26" i="7" s="1"/>
  <c r="P26" i="7" s="1"/>
  <c r="N55" i="7"/>
  <c r="O55" i="7" s="1"/>
  <c r="P55" i="7" s="1"/>
  <c r="P97" i="7" s="1"/>
  <c r="P52" i="6"/>
  <c r="N25" i="6"/>
  <c r="O25" i="6" s="1"/>
  <c r="P25" i="6" s="1"/>
  <c r="M36" i="5"/>
  <c r="M35" i="5"/>
  <c r="M34" i="5"/>
  <c r="N34" i="5" s="1"/>
  <c r="G33" i="5"/>
  <c r="F33" i="5"/>
  <c r="N32" i="5" s="1"/>
  <c r="O32" i="5" s="1"/>
  <c r="P32" i="5" s="1"/>
  <c r="N31" i="5"/>
  <c r="M31" i="5"/>
  <c r="G30" i="5"/>
  <c r="F30" i="5"/>
  <c r="N29" i="5"/>
  <c r="O29" i="5" s="1"/>
  <c r="P29" i="5" s="1"/>
  <c r="M28" i="5"/>
  <c r="N28" i="5" s="1"/>
  <c r="G27" i="5"/>
  <c r="F27" i="5"/>
  <c r="N26" i="5" s="1"/>
  <c r="O26" i="5" s="1"/>
  <c r="P26" i="5" s="1"/>
  <c r="N25" i="5"/>
  <c r="M25" i="5"/>
  <c r="G24" i="5"/>
  <c r="F24" i="5"/>
  <c r="N23" i="5"/>
  <c r="O23" i="5" s="1"/>
  <c r="P23" i="5" s="1"/>
  <c r="J22" i="5"/>
  <c r="M22" i="5" s="1"/>
  <c r="N20" i="5" s="1"/>
  <c r="M21" i="5"/>
  <c r="M20" i="5"/>
  <c r="G19" i="5"/>
  <c r="F19" i="5"/>
  <c r="N18" i="5"/>
  <c r="M17" i="5"/>
  <c r="N17" i="5" s="1"/>
  <c r="G16" i="5"/>
  <c r="F16" i="5"/>
  <c r="N15" i="5" s="1"/>
  <c r="O15" i="5" s="1"/>
  <c r="P15" i="5" s="1"/>
  <c r="D22" i="9" l="1"/>
  <c r="H21" i="9"/>
  <c r="F40" i="9"/>
  <c r="F42" i="9" s="1"/>
  <c r="E30" i="9"/>
  <c r="E31" i="9" s="1"/>
  <c r="E38" i="9" s="1"/>
  <c r="P99" i="7"/>
  <c r="P98" i="7"/>
  <c r="P54" i="6"/>
  <c r="P53" i="6"/>
  <c r="P37" i="5"/>
  <c r="M9" i="5" s="1"/>
  <c r="O18" i="5"/>
  <c r="P18" i="5" s="1"/>
  <c r="G29" i="4"/>
  <c r="F29" i="4"/>
  <c r="E25" i="4"/>
  <c r="F20" i="4"/>
  <c r="E18" i="4"/>
  <c r="E20" i="4" s="1"/>
  <c r="E21" i="4" s="1"/>
  <c r="B18" i="4"/>
  <c r="G16" i="4"/>
  <c r="E16" i="4"/>
  <c r="H15" i="4"/>
  <c r="H16" i="4" s="1"/>
  <c r="G15" i="4"/>
  <c r="G20" i="4" s="1"/>
  <c r="G21" i="4" s="1"/>
  <c r="G30" i="4" s="1"/>
  <c r="F15" i="4"/>
  <c r="F16" i="4" s="1"/>
  <c r="E15" i="4"/>
  <c r="D15" i="4"/>
  <c r="D16" i="4" s="1"/>
  <c r="D18" i="4" s="1"/>
  <c r="G16" i="1"/>
  <c r="F16" i="1"/>
  <c r="E16" i="1"/>
  <c r="H16" i="1"/>
  <c r="F8" i="1" s="1"/>
  <c r="G97" i="2"/>
  <c r="F97" i="2"/>
  <c r="N96" i="2"/>
  <c r="M95" i="2"/>
  <c r="N95" i="2" s="1"/>
  <c r="G94" i="2"/>
  <c r="F94" i="2"/>
  <c r="N93" i="2" s="1"/>
  <c r="O93" i="2" s="1"/>
  <c r="P93" i="2" s="1"/>
  <c r="M92" i="2"/>
  <c r="M91" i="2"/>
  <c r="N90" i="2"/>
  <c r="M90" i="2"/>
  <c r="G89" i="2"/>
  <c r="F89" i="2"/>
  <c r="N88" i="2"/>
  <c r="O88" i="2" s="1"/>
  <c r="P88" i="2" s="1"/>
  <c r="M87" i="2"/>
  <c r="N87" i="2" s="1"/>
  <c r="G86" i="2"/>
  <c r="F86" i="2"/>
  <c r="N85" i="2" s="1"/>
  <c r="O85" i="2" s="1"/>
  <c r="P85" i="2" s="1"/>
  <c r="N84" i="2"/>
  <c r="M84" i="2"/>
  <c r="G83" i="2"/>
  <c r="F83" i="2"/>
  <c r="N82" i="2"/>
  <c r="O82" i="2" s="1"/>
  <c r="P82" i="2" s="1"/>
  <c r="L81" i="2"/>
  <c r="M81" i="2" s="1"/>
  <c r="M80" i="2"/>
  <c r="L79" i="2"/>
  <c r="M79" i="2" s="1"/>
  <c r="N79" i="2" s="1"/>
  <c r="G78" i="2"/>
  <c r="F78" i="2"/>
  <c r="N77" i="2" s="1"/>
  <c r="O77" i="2" s="1"/>
  <c r="P77" i="2" s="1"/>
  <c r="N76" i="2"/>
  <c r="M76" i="2"/>
  <c r="G75" i="2"/>
  <c r="F75" i="2"/>
  <c r="N74" i="2"/>
  <c r="O74" i="2" s="1"/>
  <c r="P74" i="2" s="1"/>
  <c r="M73" i="2"/>
  <c r="N73" i="2" s="1"/>
  <c r="G72" i="2"/>
  <c r="F72" i="2"/>
  <c r="N71" i="2" s="1"/>
  <c r="O71" i="2" s="1"/>
  <c r="P71" i="2" s="1"/>
  <c r="N70" i="2"/>
  <c r="M70" i="2"/>
  <c r="G69" i="2"/>
  <c r="F69" i="2"/>
  <c r="N68" i="2"/>
  <c r="O68" i="2" s="1"/>
  <c r="P68" i="2" s="1"/>
  <c r="M67" i="2"/>
  <c r="N67" i="2" s="1"/>
  <c r="G66" i="2"/>
  <c r="F66" i="2"/>
  <c r="N65" i="2" s="1"/>
  <c r="O65" i="2" s="1"/>
  <c r="P65" i="2" s="1"/>
  <c r="N64" i="2"/>
  <c r="M64" i="2"/>
  <c r="G63" i="2"/>
  <c r="F63" i="2"/>
  <c r="N62" i="2"/>
  <c r="O62" i="2" s="1"/>
  <c r="P62" i="2" s="1"/>
  <c r="M61" i="2"/>
  <c r="N61" i="2" s="1"/>
  <c r="F60" i="2"/>
  <c r="G59" i="2"/>
  <c r="G60" i="2" s="1"/>
  <c r="F59" i="2"/>
  <c r="N58" i="2"/>
  <c r="M58" i="2"/>
  <c r="G57" i="2"/>
  <c r="G56" i="2"/>
  <c r="F56" i="2"/>
  <c r="F57" i="2" s="1"/>
  <c r="N56" i="2" s="1"/>
  <c r="O56" i="2" s="1"/>
  <c r="P56" i="2" s="1"/>
  <c r="M55" i="2"/>
  <c r="N55" i="2" s="1"/>
  <c r="G54" i="2"/>
  <c r="F54" i="2"/>
  <c r="N53" i="2" s="1"/>
  <c r="O53" i="2" s="1"/>
  <c r="P53" i="2" s="1"/>
  <c r="N52" i="2"/>
  <c r="M52" i="2"/>
  <c r="F51" i="2"/>
  <c r="G50" i="2"/>
  <c r="G51" i="2" s="1"/>
  <c r="N50" i="2" s="1"/>
  <c r="O50" i="2" s="1"/>
  <c r="P50" i="2" s="1"/>
  <c r="N49" i="2"/>
  <c r="M49" i="2"/>
  <c r="G48" i="2"/>
  <c r="F48" i="2"/>
  <c r="N47" i="2"/>
  <c r="O47" i="2" s="1"/>
  <c r="P47" i="2" s="1"/>
  <c r="M46" i="2"/>
  <c r="N46" i="2" s="1"/>
  <c r="G45" i="2"/>
  <c r="F45" i="2"/>
  <c r="N44" i="2" s="1"/>
  <c r="O44" i="2" s="1"/>
  <c r="P44" i="2" s="1"/>
  <c r="N43" i="2"/>
  <c r="M43" i="2"/>
  <c r="G42" i="2"/>
  <c r="F42" i="2"/>
  <c r="N41" i="2"/>
  <c r="O41" i="2" s="1"/>
  <c r="P41" i="2" s="1"/>
  <c r="G39" i="2"/>
  <c r="F39" i="2"/>
  <c r="N38" i="2" s="1"/>
  <c r="O38" i="2" s="1"/>
  <c r="P38" i="2" s="1"/>
  <c r="F37" i="2"/>
  <c r="G36" i="2"/>
  <c r="G37" i="2" s="1"/>
  <c r="N36" i="2" s="1"/>
  <c r="O36" i="2" s="1"/>
  <c r="E36" i="2"/>
  <c r="G35" i="2"/>
  <c r="F35" i="2"/>
  <c r="N34" i="2"/>
  <c r="O34" i="2" s="1"/>
  <c r="P34" i="2" s="1"/>
  <c r="G33" i="2"/>
  <c r="F33" i="2"/>
  <c r="N32" i="2" s="1"/>
  <c r="O32" i="2" s="1"/>
  <c r="P32" i="2" s="1"/>
  <c r="G31" i="2"/>
  <c r="F31" i="2"/>
  <c r="N30" i="2"/>
  <c r="O30" i="2" s="1"/>
  <c r="P30" i="2" s="1"/>
  <c r="G29" i="2"/>
  <c r="F29" i="2"/>
  <c r="N28" i="2" s="1"/>
  <c r="O28" i="2" s="1"/>
  <c r="P28" i="2" s="1"/>
  <c r="G27" i="2"/>
  <c r="F27" i="2"/>
  <c r="N26" i="2"/>
  <c r="O26" i="2" s="1"/>
  <c r="P26" i="2" s="1"/>
  <c r="G25" i="2"/>
  <c r="F25" i="2"/>
  <c r="N24" i="2"/>
  <c r="O24" i="2" s="1"/>
  <c r="P24" i="2" s="1"/>
  <c r="G22" i="2"/>
  <c r="G23" i="2" s="1"/>
  <c r="F22" i="2"/>
  <c r="F23" i="2" s="1"/>
  <c r="G21" i="2"/>
  <c r="F20" i="2"/>
  <c r="F21" i="2" s="1"/>
  <c r="N20" i="2" s="1"/>
  <c r="O20" i="2" s="1"/>
  <c r="P20" i="2" s="1"/>
  <c r="G18" i="2"/>
  <c r="G19" i="2" s="1"/>
  <c r="F18" i="2"/>
  <c r="F19" i="2" s="1"/>
  <c r="G16" i="2"/>
  <c r="G17" i="2" s="1"/>
  <c r="F16" i="2"/>
  <c r="F17" i="2" s="1"/>
  <c r="G160" i="3"/>
  <c r="F160" i="3"/>
  <c r="N159" i="3" s="1"/>
  <c r="G158" i="3"/>
  <c r="F158" i="3"/>
  <c r="N157" i="3"/>
  <c r="O157" i="3" s="1"/>
  <c r="P157" i="3" s="1"/>
  <c r="E157" i="3"/>
  <c r="G156" i="3"/>
  <c r="F156" i="3"/>
  <c r="N155" i="3"/>
  <c r="O155" i="3" s="1"/>
  <c r="G155" i="3"/>
  <c r="E155" i="3"/>
  <c r="P155" i="3" s="1"/>
  <c r="F154" i="3"/>
  <c r="N153" i="3" s="1"/>
  <c r="O153" i="3" s="1"/>
  <c r="G153" i="3"/>
  <c r="G154" i="3" s="1"/>
  <c r="F153" i="3"/>
  <c r="E153" i="3"/>
  <c r="M151" i="3"/>
  <c r="N151" i="3" s="1"/>
  <c r="G150" i="3"/>
  <c r="F150" i="3"/>
  <c r="N149" i="3" s="1"/>
  <c r="O149" i="3" s="1"/>
  <c r="E149" i="3"/>
  <c r="M148" i="3"/>
  <c r="M147" i="3"/>
  <c r="M146" i="3"/>
  <c r="N146" i="3" s="1"/>
  <c r="G145" i="3"/>
  <c r="F145" i="3"/>
  <c r="N144" i="3" s="1"/>
  <c r="O144" i="3" s="1"/>
  <c r="P144" i="3" s="1"/>
  <c r="E144" i="3"/>
  <c r="M143" i="3"/>
  <c r="N143" i="3" s="1"/>
  <c r="G142" i="3"/>
  <c r="F142" i="3"/>
  <c r="N141" i="3" s="1"/>
  <c r="O141" i="3" s="1"/>
  <c r="P141" i="3" s="1"/>
  <c r="N140" i="3"/>
  <c r="M140" i="3"/>
  <c r="G139" i="3"/>
  <c r="F139" i="3"/>
  <c r="N138" i="3"/>
  <c r="O138" i="3" s="1"/>
  <c r="P138" i="3" s="1"/>
  <c r="E138" i="3"/>
  <c r="N137" i="3"/>
  <c r="M137" i="3"/>
  <c r="G136" i="3"/>
  <c r="F136" i="3"/>
  <c r="N135" i="3"/>
  <c r="O135" i="3" s="1"/>
  <c r="P135" i="3" s="1"/>
  <c r="E135" i="3"/>
  <c r="M134" i="3"/>
  <c r="L134" i="3"/>
  <c r="M133" i="3"/>
  <c r="M132" i="3"/>
  <c r="N132" i="3" s="1"/>
  <c r="L132" i="3"/>
  <c r="G131" i="3"/>
  <c r="F131" i="3"/>
  <c r="N130" i="3"/>
  <c r="O130" i="3" s="1"/>
  <c r="P130" i="3" s="1"/>
  <c r="M129" i="3"/>
  <c r="N129" i="3" s="1"/>
  <c r="G128" i="3"/>
  <c r="F128" i="3"/>
  <c r="N127" i="3" s="1"/>
  <c r="O127" i="3" s="1"/>
  <c r="P127" i="3" s="1"/>
  <c r="L126" i="3"/>
  <c r="M126" i="3" s="1"/>
  <c r="N126" i="3" s="1"/>
  <c r="G125" i="3"/>
  <c r="F125" i="3"/>
  <c r="N124" i="3" s="1"/>
  <c r="O124" i="3" s="1"/>
  <c r="P124" i="3" s="1"/>
  <c r="N123" i="3"/>
  <c r="M123" i="3"/>
  <c r="G122" i="3"/>
  <c r="F122" i="3"/>
  <c r="N121" i="3"/>
  <c r="O121" i="3" s="1"/>
  <c r="P121" i="3" s="1"/>
  <c r="E121" i="3"/>
  <c r="M120" i="3"/>
  <c r="N120" i="3" s="1"/>
  <c r="G119" i="3"/>
  <c r="F119" i="3"/>
  <c r="N118" i="3"/>
  <c r="O118" i="3" s="1"/>
  <c r="P118" i="3" s="1"/>
  <c r="E118" i="3"/>
  <c r="G115" i="3"/>
  <c r="F115" i="3"/>
  <c r="N114" i="3"/>
  <c r="G113" i="3"/>
  <c r="F113" i="3"/>
  <c r="N112" i="3"/>
  <c r="O112" i="3" s="1"/>
  <c r="P112" i="3" s="1"/>
  <c r="E112" i="3"/>
  <c r="G111" i="3"/>
  <c r="F111" i="3"/>
  <c r="N110" i="3"/>
  <c r="O110" i="3" s="1"/>
  <c r="G110" i="3"/>
  <c r="E110" i="3"/>
  <c r="P110" i="3" s="1"/>
  <c r="G109" i="3"/>
  <c r="F109" i="3"/>
  <c r="N108" i="3" s="1"/>
  <c r="O108" i="3" s="1"/>
  <c r="E108" i="3"/>
  <c r="G107" i="3"/>
  <c r="F107" i="3"/>
  <c r="N106" i="3" s="1"/>
  <c r="O106" i="3" s="1"/>
  <c r="E106" i="3"/>
  <c r="P106" i="3" s="1"/>
  <c r="G105" i="3"/>
  <c r="F105" i="3"/>
  <c r="N104" i="3" s="1"/>
  <c r="O104" i="3" s="1"/>
  <c r="E104" i="3"/>
  <c r="G102" i="3"/>
  <c r="G103" i="3" s="1"/>
  <c r="F102" i="3"/>
  <c r="F103" i="3" s="1"/>
  <c r="E102" i="3"/>
  <c r="M100" i="3"/>
  <c r="N100" i="3" s="1"/>
  <c r="G99" i="3"/>
  <c r="F99" i="3"/>
  <c r="N98" i="3" s="1"/>
  <c r="O98" i="3" s="1"/>
  <c r="E98" i="3"/>
  <c r="P98" i="3" s="1"/>
  <c r="M97" i="3"/>
  <c r="M96" i="3"/>
  <c r="M95" i="3"/>
  <c r="N95" i="3" s="1"/>
  <c r="G94" i="3"/>
  <c r="F94" i="3"/>
  <c r="N93" i="3" s="1"/>
  <c r="O93" i="3" s="1"/>
  <c r="P93" i="3" s="1"/>
  <c r="E93" i="3"/>
  <c r="M92" i="3"/>
  <c r="N92" i="3" s="1"/>
  <c r="G91" i="3"/>
  <c r="F91" i="3"/>
  <c r="N90" i="3" s="1"/>
  <c r="O90" i="3" s="1"/>
  <c r="E90" i="3"/>
  <c r="P90" i="3" s="1"/>
  <c r="L89" i="3"/>
  <c r="M89" i="3" s="1"/>
  <c r="M88" i="3"/>
  <c r="L87" i="3"/>
  <c r="M87" i="3" s="1"/>
  <c r="N87" i="3" s="1"/>
  <c r="G86" i="3"/>
  <c r="F86" i="3"/>
  <c r="N85" i="3"/>
  <c r="O85" i="3" s="1"/>
  <c r="P85" i="3" s="1"/>
  <c r="M84" i="3"/>
  <c r="N84" i="3" s="1"/>
  <c r="G83" i="3"/>
  <c r="F83" i="3"/>
  <c r="N82" i="3"/>
  <c r="O82" i="3" s="1"/>
  <c r="P82" i="3" s="1"/>
  <c r="M81" i="3"/>
  <c r="N81" i="3" s="1"/>
  <c r="G80" i="3"/>
  <c r="F80" i="3"/>
  <c r="N79" i="3"/>
  <c r="O79" i="3" s="1"/>
  <c r="P79" i="3" s="1"/>
  <c r="M78" i="3"/>
  <c r="N78" i="3" s="1"/>
  <c r="G76" i="3"/>
  <c r="G77" i="3" s="1"/>
  <c r="F76" i="3"/>
  <c r="F77" i="3" s="1"/>
  <c r="M75" i="3"/>
  <c r="N75" i="3" s="1"/>
  <c r="G74" i="3"/>
  <c r="F74" i="3"/>
  <c r="N73" i="3" s="1"/>
  <c r="O73" i="3" s="1"/>
  <c r="P73" i="3" s="1"/>
  <c r="M72" i="3"/>
  <c r="N72" i="3" s="1"/>
  <c r="G71" i="3"/>
  <c r="F71" i="3"/>
  <c r="N70" i="3"/>
  <c r="O70" i="3" s="1"/>
  <c r="P70" i="3" s="1"/>
  <c r="E70" i="3"/>
  <c r="M67" i="3"/>
  <c r="N67" i="3" s="1"/>
  <c r="G66" i="3"/>
  <c r="F66" i="3"/>
  <c r="N65" i="3"/>
  <c r="M64" i="3"/>
  <c r="N64" i="3" s="1"/>
  <c r="G63" i="3"/>
  <c r="F63" i="3"/>
  <c r="N62" i="3"/>
  <c r="M61" i="3"/>
  <c r="N61" i="3" s="1"/>
  <c r="G59" i="3"/>
  <c r="G60" i="3" s="1"/>
  <c r="F59" i="3"/>
  <c r="F60" i="3" s="1"/>
  <c r="N59" i="3" s="1"/>
  <c r="O59" i="3" s="1"/>
  <c r="P59" i="3" s="1"/>
  <c r="M58" i="3"/>
  <c r="N58" i="3" s="1"/>
  <c r="G57" i="3"/>
  <c r="F57" i="3"/>
  <c r="N56" i="3"/>
  <c r="O56" i="3" s="1"/>
  <c r="P56" i="3" s="1"/>
  <c r="M55" i="3"/>
  <c r="N55" i="3" s="1"/>
  <c r="G54" i="3"/>
  <c r="F54" i="3"/>
  <c r="N53" i="3" s="1"/>
  <c r="O53" i="3" s="1"/>
  <c r="P53" i="3" s="1"/>
  <c r="N52" i="3"/>
  <c r="M52" i="3"/>
  <c r="G51" i="3"/>
  <c r="F51" i="3"/>
  <c r="N50" i="3"/>
  <c r="O50" i="3" s="1"/>
  <c r="P50" i="3" s="1"/>
  <c r="M49" i="3"/>
  <c r="N49" i="3" s="1"/>
  <c r="G48" i="3"/>
  <c r="F48" i="3"/>
  <c r="N47" i="3" s="1"/>
  <c r="O47" i="3" s="1"/>
  <c r="P47" i="3" s="1"/>
  <c r="N46" i="3"/>
  <c r="M46" i="3"/>
  <c r="G45" i="3"/>
  <c r="F45" i="3"/>
  <c r="N44" i="3"/>
  <c r="O44" i="3" s="1"/>
  <c r="P44" i="3" s="1"/>
  <c r="M43" i="3"/>
  <c r="N43" i="3" s="1"/>
  <c r="G42" i="3"/>
  <c r="F42" i="3"/>
  <c r="N41" i="3" s="1"/>
  <c r="O41" i="3" s="1"/>
  <c r="P41" i="3" s="1"/>
  <c r="G39" i="3"/>
  <c r="F39" i="3"/>
  <c r="N38" i="3"/>
  <c r="O38" i="3" s="1"/>
  <c r="P38" i="3" s="1"/>
  <c r="F37" i="3"/>
  <c r="G36" i="3"/>
  <c r="G37" i="3" s="1"/>
  <c r="G35" i="3"/>
  <c r="F35" i="3"/>
  <c r="N34" i="3" s="1"/>
  <c r="O34" i="3" s="1"/>
  <c r="P34" i="3" s="1"/>
  <c r="G33" i="3"/>
  <c r="F33" i="3"/>
  <c r="N32" i="3"/>
  <c r="O32" i="3" s="1"/>
  <c r="P32" i="3" s="1"/>
  <c r="G31" i="3"/>
  <c r="F31" i="3"/>
  <c r="N30" i="3" s="1"/>
  <c r="O30" i="3" s="1"/>
  <c r="P30" i="3" s="1"/>
  <c r="G29" i="3"/>
  <c r="F29" i="3"/>
  <c r="N28" i="3"/>
  <c r="O28" i="3" s="1"/>
  <c r="P28" i="3" s="1"/>
  <c r="G27" i="3"/>
  <c r="F27" i="3"/>
  <c r="N26" i="3" s="1"/>
  <c r="O26" i="3" s="1"/>
  <c r="P26" i="3" s="1"/>
  <c r="G25" i="3"/>
  <c r="F25" i="3"/>
  <c r="N24" i="3"/>
  <c r="O24" i="3" s="1"/>
  <c r="P24" i="3" s="1"/>
  <c r="F23" i="3"/>
  <c r="N22" i="3" s="1"/>
  <c r="O22" i="3" s="1"/>
  <c r="P22" i="3" s="1"/>
  <c r="G22" i="3"/>
  <c r="G23" i="3" s="1"/>
  <c r="F22" i="3"/>
  <c r="G21" i="3"/>
  <c r="F20" i="3"/>
  <c r="F21" i="3" s="1"/>
  <c r="N20" i="3" s="1"/>
  <c r="O20" i="3" s="1"/>
  <c r="P20" i="3" s="1"/>
  <c r="G19" i="3"/>
  <c r="G18" i="3"/>
  <c r="F18" i="3"/>
  <c r="F19" i="3" s="1"/>
  <c r="N18" i="3" s="1"/>
  <c r="O18" i="3" s="1"/>
  <c r="P18" i="3" s="1"/>
  <c r="F17" i="3"/>
  <c r="G16" i="3"/>
  <c r="G17" i="3" s="1"/>
  <c r="F16" i="3"/>
  <c r="H22" i="9" l="1"/>
  <c r="H45" i="9"/>
  <c r="E40" i="9"/>
  <c r="E42" i="9" s="1"/>
  <c r="F43" i="9"/>
  <c r="F44" i="9" s="1"/>
  <c r="D28" i="9"/>
  <c r="H28" i="9" s="1"/>
  <c r="D24" i="9"/>
  <c r="D26" i="9"/>
  <c r="H26" i="9" s="1"/>
  <c r="P101" i="7"/>
  <c r="M8" i="7" s="1"/>
  <c r="P100" i="7"/>
  <c r="P56" i="6"/>
  <c r="M7" i="6" s="1"/>
  <c r="P55" i="6"/>
  <c r="E27" i="4"/>
  <c r="F30" i="4"/>
  <c r="D20" i="4"/>
  <c r="H18" i="4"/>
  <c r="F21" i="4"/>
  <c r="D16" i="1"/>
  <c r="N16" i="2"/>
  <c r="O16" i="2" s="1"/>
  <c r="P16" i="2" s="1"/>
  <c r="N18" i="2"/>
  <c r="O18" i="2" s="1"/>
  <c r="P18" i="2" s="1"/>
  <c r="N22" i="2"/>
  <c r="O22" i="2" s="1"/>
  <c r="P22" i="2" s="1"/>
  <c r="P36" i="2"/>
  <c r="N59" i="2"/>
  <c r="O59" i="2" s="1"/>
  <c r="P59" i="2" s="1"/>
  <c r="N16" i="3"/>
  <c r="O16" i="3" s="1"/>
  <c r="P16" i="3" s="1"/>
  <c r="N36" i="3"/>
  <c r="O36" i="3" s="1"/>
  <c r="P36" i="3" s="1"/>
  <c r="O62" i="3"/>
  <c r="P62" i="3" s="1"/>
  <c r="O65" i="3"/>
  <c r="P65" i="3" s="1"/>
  <c r="N76" i="3"/>
  <c r="O76" i="3" s="1"/>
  <c r="P76" i="3" s="1"/>
  <c r="N102" i="3"/>
  <c r="O102" i="3" s="1"/>
  <c r="P102" i="3" s="1"/>
  <c r="P104" i="3"/>
  <c r="P108" i="3"/>
  <c r="P149" i="3"/>
  <c r="P153" i="3"/>
  <c r="H24" i="9" l="1"/>
  <c r="H30" i="9" s="1"/>
  <c r="H31" i="9" s="1"/>
  <c r="D30" i="9"/>
  <c r="D31" i="9" s="1"/>
  <c r="E43" i="9"/>
  <c r="E44" i="9" s="1"/>
  <c r="H20" i="4"/>
  <c r="D21" i="4"/>
  <c r="E29" i="4"/>
  <c r="E30" i="4" s="1"/>
  <c r="P98" i="2"/>
  <c r="P161" i="3"/>
  <c r="D38" i="9" l="1"/>
  <c r="H21" i="4"/>
  <c r="D25" i="4"/>
  <c r="H25" i="4" s="1"/>
  <c r="D27" i="4"/>
  <c r="H27" i="4" s="1"/>
  <c r="P100" i="2"/>
  <c r="P99" i="2"/>
  <c r="P163" i="3"/>
  <c r="P162" i="3"/>
  <c r="H38" i="9" l="1"/>
  <c r="G38" i="9"/>
  <c r="D40" i="9"/>
  <c r="D42" i="9" s="1"/>
  <c r="D29" i="4"/>
  <c r="D30" i="4" s="1"/>
  <c r="H29" i="4"/>
  <c r="H30" i="4" s="1"/>
  <c r="P102" i="2"/>
  <c r="M10" i="2" s="1"/>
  <c r="P101" i="2"/>
  <c r="P164" i="3"/>
  <c r="P165" i="3" s="1"/>
  <c r="M10" i="3" s="1"/>
  <c r="D44" i="9" l="1"/>
  <c r="D43" i="9"/>
  <c r="G40" i="9"/>
  <c r="G42" i="9" s="1"/>
  <c r="H40" i="9"/>
  <c r="H42" i="9" s="1"/>
  <c r="G7" i="4"/>
  <c r="G43" i="9" l="1"/>
  <c r="G44" i="9" s="1"/>
  <c r="H43" i="9"/>
  <c r="H44" i="9" s="1"/>
  <c r="G8" i="9" s="1"/>
</calcChain>
</file>

<file path=xl/sharedStrings.xml><?xml version="1.0" encoding="utf-8"?>
<sst xmlns="http://schemas.openxmlformats.org/spreadsheetml/2006/main" count="1691" uniqueCount="239">
  <si>
    <t>´³ÅÇÝ 7.
¶áÙù µÝ³Ï³í³ÛñÇ çñ³Ù³ï³Ï³ñ³ñÙ³Ý Ñ³Ù³Ï³ñ·</t>
  </si>
  <si>
    <t>ì»ñ³Ï³éáõóíáÕ  Ñáñ»ñ ¨ Ñ³ïí³ÍÝ»ñ</t>
  </si>
  <si>
    <t xml:space="preserve">                           Î³½Ùí³Í ¿ 2015Ã. ·Ý»ñáí     </t>
  </si>
  <si>
    <t xml:space="preserve">ÀÝ¹Ñ³Ýáõñ ³ñÅ»ùÁ </t>
  </si>
  <si>
    <t>Ñ³½³ñ ¹ñ³Ù</t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</si>
  <si>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</si>
  <si>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</si>
  <si>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</si>
  <si>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</si>
  <si>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</si>
  <si>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</si>
  <si>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</si>
  <si>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</si>
  <si>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</si>
  <si>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</si>
  <si>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</si>
  <si>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</si>
  <si>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</si>
  <si>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</si>
  <si>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</si>
  <si>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</si>
  <si>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ÐáÕ³ÛÇÝ ³ßË³ï³ÝùÝ»ñ </t>
  </si>
  <si>
    <t>1-1554</t>
  </si>
  <si>
    <t>Êñ³ÙáõÕáõ Ùß³ÏáõÙ VI Ï³ñ·Ç  ·ñáõÝïÝ»ñáõÙ, ÏáÕ³ÉÇóùáí</t>
  </si>
  <si>
    <r>
      <t>Ù</t>
    </r>
    <r>
      <rPr>
        <vertAlign val="superscript"/>
        <sz val="12"/>
        <rFont val="Arial Armenian"/>
        <family val="2"/>
      </rPr>
      <t>3</t>
    </r>
  </si>
  <si>
    <t>–</t>
  </si>
  <si>
    <t>1-991</t>
  </si>
  <si>
    <t>Êñ³ÙáõÕáõ Ùß³ÏáõÙ  VI  Ï³ñ·Ç ·ñáõÝïÝ»ñáõÙ Ó»éùáí, ÏáÕ³ÉÇóùáí</t>
  </si>
  <si>
    <t>1-1553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</si>
  <si>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</si>
  <si>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</si>
  <si>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>1-1552</t>
  </si>
  <si>
    <t xml:space="preserve">Êñ³ÙáõÕáõ Ùß³ÏáõÙ  IV Ï³ñ·Ç ·ñáõÝïÝ»ñáõÙ ,ÏáÕ³ÉÇóùáí </t>
  </si>
  <si>
    <t>1-962</t>
  </si>
  <si>
    <t>Êñ³ÙáõÕáõ Ùß³ÏáõÙ  IV  Ï³ñ·Ç ·ñáõÝïÝ»ñáõÙ Ó»éùáí, ÏáÕ³ÉÇóùáí</t>
  </si>
  <si>
    <t>1-1551</t>
  </si>
  <si>
    <t xml:space="preserve">Êñ³ÙáõÕáõ Ùß³ÏáõÙ  III Ï³ñ·Ç ·ñáõÝïÝ»ñáõÙ, ÏáÕ³ÉÇóùáí </t>
  </si>
  <si>
    <t>1-961</t>
  </si>
  <si>
    <t>Êñ³ÙáõÕáõ  Ùß³ÏáõÙ  III  Ï³ñ·Ç ·ñáõÝïÝ»ñáõÙ,  Ó»éùáí ÏáÕ³ÉÇóùáí</t>
  </si>
  <si>
    <t>1-969</t>
  </si>
  <si>
    <t>Ü³Ë³å³ïñ³ëï³Ï³Ý ß»ñïÇ Çñ³Ï³Ý³óáõÙ ÏáÕ³ÉÇóùÇ ÷³÷áõÏ ·ñáõÝïÝ»ñÇí h=10ëÙ Ñ³ëïáõÃÛ³Ùµ</t>
  </si>
  <si>
    <t>ä³ßïå³ÝÇã ß»ñïÇ Çñ³Ï³Ý³óáõÙ ÏáÕ³ÉÇóùÇ ÷³÷áõÏ ·ñáõÝïÝ»ñÇó</t>
  </si>
  <si>
    <t>1-1638
1-1185</t>
  </si>
  <si>
    <t>Êñ³ÙáõÕáõ ¨ ÷áëáñ³ÏÇ »ïÉÇóù ÏáÕ³ÉÇóùÇ Ùß³Ïí³Í ·ñáõÝïÝ»ñÇó, ïá÷³ÝáõÙáí</t>
  </si>
  <si>
    <t>²í»ÉóáõÏ³ÛÇÝ ·ñáõÝïÇ Ñ³ñÃ»óáõÙ ï»ÕáõÙ</t>
  </si>
  <si>
    <t xml:space="preserve">î»ËÝáÉá·Ç³Ï³Ý ³ßË³ï³ÝùÝ»ñ </t>
  </si>
  <si>
    <t>22-65</t>
  </si>
  <si>
    <t>äáÕå³ï» (St) DN89x3,8 ¿É. »é³ÏóíáÕ ËáÕáí³ÏÝ»ñÇ ÙáÝï³ÅáõÙ ÷áñÓ³ñÏáõÝáí</t>
  </si>
  <si>
    <t>Ù</t>
  </si>
  <si>
    <t>ÊáÕáí³Ï</t>
  </si>
  <si>
    <t>22-119</t>
  </si>
  <si>
    <t>äáÉÇ¿ÃÇÉ»Ý» »é³ÏóíáÕ ËáÕáí³Ï  de90(PE) PN=1,0 Øä³ ÙáÝï³ÅáõÙáí, ÷áñÓ³ñÏáõÙáí</t>
  </si>
  <si>
    <t>22-362</t>
  </si>
  <si>
    <t xml:space="preserve">äáÕå³ï» ËáÕáí³ÏÇ Ó¨³íáñ Ù³ë»ñ </t>
  </si>
  <si>
    <t>Ï·</t>
  </si>
  <si>
    <t>Ò¨³íáñ Ù³ë»ñ</t>
  </si>
  <si>
    <t>22-430</t>
  </si>
  <si>
    <t>äáÕå³ï» Ïó³ßáõñÃ   DN80ÙÙ P=1,0Øä³, ÙáÝï³ÅáõÙáí</t>
  </si>
  <si>
    <t>Ñ³ï</t>
  </si>
  <si>
    <t>Îó³ßáõñÃ</t>
  </si>
  <si>
    <t>22-365</t>
  </si>
  <si>
    <t>äáÉÇ¿ÃÇÉ»Ý» (PE) Ó¨³íáñ Ù³ë»ñ
de90</t>
  </si>
  <si>
    <t>13-223</t>
  </si>
  <si>
    <t>äáÕå³ï» ËáÕáí³ÏÝ»ñÇ ¨ Ó¨³íáñ Ù³ë»ñÇ áõÅ»Õ³óí³Í Ñ³Ï³Ïáéá½ÇáÝ Ù»Ïáõë³óáõÙ</t>
  </si>
  <si>
    <r>
      <t>Ù</t>
    </r>
    <r>
      <rPr>
        <vertAlign val="superscript"/>
        <sz val="12"/>
        <rFont val="Arial Armenian"/>
        <family val="2"/>
      </rPr>
      <t>2</t>
    </r>
  </si>
  <si>
    <t>Ý³Ýáõï»</t>
  </si>
  <si>
    <t>22-117   q=0,5</t>
  </si>
  <si>
    <t>äáÉÇ¿ÃÇÉ»Ý» ³½¹³Ýß³Ý³ÛÇÝ Å³å³í»Ý</t>
  </si>
  <si>
    <t>Å³å³í»Ý</t>
  </si>
  <si>
    <t>22-314</t>
  </si>
  <si>
    <t>äáÕå³ï» ËáÕáí³ÏÝ»ñÇ DN 80 Éí³óáõÙ,³Ëï³Ñ³ÝáõÙ</t>
  </si>
  <si>
    <t>ÏÙ</t>
  </si>
  <si>
    <t>æáõñ</t>
  </si>
  <si>
    <t>äáÉÇ¿ÃÇÉ»Ý» ËáÕáí³ÏÝ»ñÇ de90 Éí³óáõÙ,³Ëï³Ñ³ÝáõÙ</t>
  </si>
  <si>
    <t>¸³ï³ñÏÙ³Ý Ðáñ -3 Ñ³ï</t>
  </si>
  <si>
    <t>22-64</t>
  </si>
  <si>
    <t>äáÕå³ï» ËáÕáí³Ï³ß³ñ D=57x3,5ÙÙ, ÙáÝï³ÅáõÙáí,÷áñÓ³ñÏáõÙáí</t>
  </si>
  <si>
    <t>22-383</t>
  </si>
  <si>
    <t>êáÕÝ³Ï DN50ÙÙ, PN=1,0 Øä³, ÙáÝï³ÅáõÙáí</t>
  </si>
  <si>
    <t>ö³Ï³Ý</t>
  </si>
  <si>
    <t>22-383 q=0.5</t>
  </si>
  <si>
    <t>Îó³ßáõñÃ³ÛÇÝ ×ÏáõÝ Ý»ñ¹Çñ  
DN50ÙÙ, PN=1,0Øä³, ÙáÝï³ÅáõÙáí</t>
  </si>
  <si>
    <t>Îó³. Ý»ñ¹Çñ</t>
  </si>
  <si>
    <t>22-429</t>
  </si>
  <si>
    <t>äáÕå³ï» Ïó³ßáõñÃ   DN50ÙÙ P=1,6Øä³,ÙáÝï³ÅáõÙáí</t>
  </si>
  <si>
    <t>äáÉÇ¿ÃÇÉ»Ý» (PE) Ë³ÙáõÃ³ÛÇÝ ³ÝóáõÙ de110-63</t>
  </si>
  <si>
    <t>15-614</t>
  </si>
  <si>
    <t>äáÕå³ï» ËáÕáí³ÏÝ»ñÇ ¨ Ó¨³íáñ Ù³ë»ñÇ  »ñÏß»ñï ÛáõÕ³Ý»ñÏáõÙ</t>
  </si>
  <si>
    <t>ÚáõÕ³Ý»ñÏ</t>
  </si>
  <si>
    <t xml:space="preserve">úÉÇý </t>
  </si>
  <si>
    <t>îñáñí³Í Ý»ñÏ</t>
  </si>
  <si>
    <t>äáÕå³ï» ËáÕáí³ÏÝ»ñÇ ¨ Ó¨³íáñ Ù³ë»ñÇ Ñ³Ï³Ïáéá½ÇáÝ Ù»Ïáõë³óáõÙ</t>
  </si>
  <si>
    <t>6-30</t>
  </si>
  <si>
    <t xml:space="preserve">´»ïáÝ» Ñ»Ý³ñ³ÝÇ Ï³éáõóáõÙ                                              B12,5 ¹³ëÇ µ»ïáÝáí </t>
  </si>
  <si>
    <t xml:space="preserve">´»ïáÝ </t>
  </si>
  <si>
    <t>ÎáÕ³å³ïáõÙ</t>
  </si>
  <si>
    <r>
      <t>Ù</t>
    </r>
    <r>
      <rPr>
        <vertAlign val="superscript"/>
        <sz val="12"/>
        <rFont val="Arial Armenian"/>
        <family val="2"/>
      </rPr>
      <t>2</t>
    </r>
    <r>
      <rPr>
        <sz val="10"/>
        <rFont val="Arial"/>
        <family val="2"/>
      </rPr>
      <t/>
    </r>
  </si>
  <si>
    <t xml:space="preserve">ö³Ûï³ÝÛáõÃ        </t>
  </si>
  <si>
    <t>6-82</t>
  </si>
  <si>
    <t>º/µ ÑáñÇ å³ï»ñáõÙ DN325x4 St åáÕå³ï» å³ïÛ³Ý ËáÕáí³ÏÇ ï»Õ³¹ñáõÙ</t>
  </si>
  <si>
    <t>ËáÕáí³Ï</t>
  </si>
  <si>
    <t>Êñ³ÙáõÕáõ ¨ ÷áëáñ³ÏÇ Ùß³ÏáõÙ  V  Ï³ñ·Ç ·ñáõÝïÝ»ñáõÙ Ó»éùáí, ÏáÕ³ÉÇóùáí</t>
  </si>
  <si>
    <t>¶Ü. 1</t>
  </si>
  <si>
    <t>º/µ ÑáñÇ D=1,0Ù, H=1,8Ù</t>
  </si>
  <si>
    <t>Ï³éáõó.</t>
  </si>
  <si>
    <t>ú¹³Ñ»é Ðáñ -3 Ñ³ï</t>
  </si>
  <si>
    <t>22-394</t>
  </si>
  <si>
    <t>ú¹³Ñ»é Ï³÷áõÛñ DN50ÙÙ P=1,0Øä³ ÙáÝï³ÅáõÙáí</t>
  </si>
  <si>
    <t>ú¹³Ñ³Ý ë³ñù</t>
  </si>
  <si>
    <t>22-397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</si>
  <si>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Æ8</t>
    </r>
    <r>
      <rPr>
        <sz val="12"/>
        <rFont val="Arial Armenian"/>
        <family val="2"/>
      </rPr>
      <t>0-50</t>
    </r>
  </si>
  <si>
    <t>ï»Õ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</si>
  <si>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</si>
  <si>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</si>
  <si>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¶Ü. 2</t>
  </si>
  <si>
    <t>º/µ ÑáñÇ D=1,5Ù, H=1,8Ù</t>
  </si>
  <si>
    <t>ÀÝ¹³Ù»ÝÁ</t>
  </si>
  <si>
    <t>Ñ³½. ¹ñ.</t>
  </si>
  <si>
    <t xml:space="preserve"> ì»ñ³¹Çñ Í³Ëë»ñ - 13.3%</t>
  </si>
  <si>
    <t>Þ³ÑáõÛÃ - 11%</t>
  </si>
  <si>
    <t>Î³½Ù»ó                                       Ս.Փոքրիկյան</t>
  </si>
  <si>
    <t>æñ³Ù³ï³Ï³ñ³ñÙ³Ý Ñáñ»ñ æÐ-1, æÐ-2</t>
  </si>
  <si>
    <t>22-66</t>
  </si>
  <si>
    <t xml:space="preserve">äáÕå³ï» (St) DN114x4, ¿É. »é³ÏóíáÕ ËáÕáí³ÏÝ»ñÇ ÙáÝï³ÅáõÙ ÷áñÓ³ñÏáõÙáí </t>
  </si>
  <si>
    <t>22-369</t>
  </si>
  <si>
    <t>êáÕÝ³Ï DN80ÙÙ, PN=1,6Øä³, ÙáÝï³ÅáõÙáí</t>
  </si>
  <si>
    <t>êáÕÝ³Ï DN50ÙÙ, PN=1,6Øä³, ÙáÝï³ÅáõÙáí</t>
  </si>
  <si>
    <t>22-384 q=0.5</t>
  </si>
  <si>
    <t>Îó³ßáõñÃ³ÛÇÝ ×ÏáõÝ Ý»ñ¹Çñ  
DN80ÙÙ, PN=1,6Øä³, ÙáÝï³ÅáõÙáí</t>
  </si>
  <si>
    <t>Îó³ßáõñÃ³ÛÇÝ ×ÏáõÝ Ý»ñ¹Çñ  
DN50ÙÙ, PN=1,6Øä³, ÙáÝï³ÅáõÙáí</t>
  </si>
  <si>
    <t>äáÕå³ï» Ïó³ßáõñÃ   DN80ÙÙ P=1,6Øä³, ÙáÝï³ÅáõÙáí</t>
  </si>
  <si>
    <t>äáÉÇ¿ÃÇÉ»Ý» (PE) å³ñáõñ³Ï³ÛÇÝ ÏáÙåñ»ëÇáÝ Ïóáñ¹Çã  de110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</si>
  <si>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80-50</t>
    </r>
  </si>
  <si>
    <t>äáÕå³ï» ËáÕáí³ÏÝ»ñÇ DN 100-50 Éí³óáõÙ,³Ëï³Ñ³ÝáõÙ</t>
  </si>
  <si>
    <t>¶áÙù µÝ³Ï³í³ÛñÇ çñ³Ù³ï³Ï³ñ³ñÙ³Ý Ñ³Ù³Ï³ñ·</t>
  </si>
  <si>
    <t>´³ÅÇÝ 7.
¶áÙù µÝ³Ï³í³ÛñÇ çñ³Ù³ï³Ï³ñ³ñÙ³Ý Ñ³Ù³Ï³ñ· 
öàõÈ- I</t>
  </si>
  <si>
    <t>Î³½Ùí³Í ¿ 2017Ã. ·Ý»ñáí</t>
  </si>
  <si>
    <t>Ü³Ë³Ñ³ßí³ÛÇÝ ³ñÅ»ùÁ</t>
  </si>
  <si>
    <t>Ð/Ð</t>
  </si>
  <si>
    <t xml:space="preserve">NN Ü³Ë³-Ñ³ßÇí   
                                  </t>
  </si>
  <si>
    <t>²ßË³ï³ÝùÇ ³Ýí³ÝáõÙÁ</t>
  </si>
  <si>
    <t>Ü³Ë³Ñ³ßí³ÛÇÝ ³ñÅ»ùÁ Ñ³½. ¹ñ³Ù</t>
  </si>
  <si>
    <t>ÞÇÝ³ñ³ñ³Ï³Ý ³ßË³ï³Ýù</t>
  </si>
  <si>
    <t>ØáÝï³Å³ÛÇÝ ³ßË³ï³Ýù</t>
  </si>
  <si>
    <t>ê³ñù³íáñáõÙ-Ý»ñ</t>
  </si>
  <si>
    <t>²ÛÉ Í³Ëë»ñ</t>
  </si>
  <si>
    <t>Ü³Ë³Ñ³ßÇí                                    N7-1</t>
  </si>
  <si>
    <t>−</t>
  </si>
  <si>
    <t>Ü³Ë³Ñ³ßÇí                                    N7-2</t>
  </si>
  <si>
    <t>ì»ñ³Ï³éáõóíáÕ Ñáñ»ñ ¨ Ñ³ïí³ÍÝ»ñ</t>
  </si>
  <si>
    <r>
      <rPr>
        <b/>
        <i/>
        <sz val="12"/>
        <rFont val="Arial Armenian"/>
        <family val="2"/>
      </rPr>
      <t xml:space="preserve">Î³½Ù»ó  </t>
    </r>
    <r>
      <rPr>
        <i/>
        <sz val="12"/>
        <rFont val="Arial Armenian"/>
        <family val="2"/>
      </rPr>
      <t xml:space="preserve">        </t>
    </r>
    <r>
      <rPr>
        <sz val="12"/>
        <rFont val="Arial Armenian"/>
        <family val="2"/>
      </rPr>
      <t xml:space="preserve">                       </t>
    </r>
    <r>
      <rPr>
        <b/>
        <i/>
        <sz val="12"/>
        <rFont val="Arial Armenian"/>
        <family val="2"/>
      </rPr>
      <t xml:space="preserve">    Ս.Փոքրիկյան</t>
    </r>
  </si>
  <si>
    <t xml:space="preserve">¶áÙù µÝ³Ï³í³ÛñÇ çñ³Ù³ï³Ï³ñ³ñÙ³Ý Ñ³Ù³Ï³ñ· </t>
  </si>
  <si>
    <t>²Ù÷á÷ Ý³Ë³Ñ³ßíÇ ·áõÙ³ñÁ Ï³½ÙáõÙ ¿</t>
  </si>
  <si>
    <t>§----------¦ ----------------------- 2017Ã.</t>
  </si>
  <si>
    <t xml:space="preserve">Î³½Ùí³Í ¿ 2017Ã. ·Ý»ñáí </t>
  </si>
  <si>
    <t>úµÛ»ÏïÝ»ñÇ ³ßË³ï³ÝùÝ»ñÇ ¨ Í³Ëë»ñÇ ³Ýí³ÝáõÙÁ</t>
  </si>
  <si>
    <t>ÀÝ¹Ñ³Ýáõñ ³ñÅ»ùÁ Ñ³½. ¹ñ³Ù</t>
  </si>
  <si>
    <t>¶ÉáõË 2  ÞÇÝ³ñ³ñ³Ï³Ý ÑÇÙÝ³Ï³Ý ûµÛ»ÏïÝ»ñ</t>
  </si>
  <si>
    <t xml:space="preserve">úµÛ»Ïï³ÛÇÝ Ý³Ë³Ñ³ßÇí N1                                   </t>
  </si>
  <si>
    <t xml:space="preserve">¶áÙù µÝ³Ï³í³ÛñÇ çñ³Ù³ï³Ï³ñ³ñÙ³Ý Ñ³Ù³Ï³ñ·  </t>
  </si>
  <si>
    <t>ÀÝ¹³Ù»ÝÁ Áëï 2 ·ÉËÇ</t>
  </si>
  <si>
    <t>ÀÝ¹³Ù»ÝÁ Áëï  1 - 7 ·ÉËÇ</t>
  </si>
  <si>
    <t xml:space="preserve">¶ÉáõË 8  Ä³Ù³Ý³Ï³íáñ ß»Ýù»ñ ¨ Ï³éáõÛóÝ»ñ </t>
  </si>
  <si>
    <t>Ä³Ù³Ý³Ï³íáñ ß»Ýù»ñ ¨ Ï³éáõóí³ÍùÝ»ñ</t>
  </si>
  <si>
    <t>ÀÝ¹³Ù»ÝÁ Áëï 8 ·ÉËÇ</t>
  </si>
  <si>
    <t>ÀÝ¹³Ù»ÝÁ Áëï 1 - 8 ·ÉËÇ</t>
  </si>
  <si>
    <t>¶ÉáõË 9</t>
  </si>
  <si>
    <t>ÞÇÝÙáÝï³Å³ÛÇÝ ³ßË³ï³ÝùÝ»ñÇ ³í³ñïÇó Ñ»ïá ï³ñ³ÍùÇ Ù³ùñÙ³Ý ¨ ·áÛ³ó³Í(áã ÁÝÃ³óÇÏ) ³ÕµÇ ï»Õ³÷áËÙ³Ý ³ßË³ï³ÝùÝ»ñÇ Í³Ëë»ñ</t>
  </si>
  <si>
    <t>öáùñ Í³í³ÉÇ ÞØ²</t>
  </si>
  <si>
    <t>ÀÝ¹³Ù»ÝÁ Áëï 9 ·ÉËÇ</t>
  </si>
  <si>
    <t>ÀÝ¹³Ù»ÝÁ Áëï 1 - 9 ·ÉËÇ</t>
  </si>
  <si>
    <t>¶ÉáõË 12</t>
  </si>
  <si>
    <t>âÝ³Ë³ï»ëí³Í ³ßË³ï³ÝùÝ»ñ ¨ Í³Ëë»ñ</t>
  </si>
  <si>
    <t xml:space="preserve">ÀÝ¹³Ù»ÝÁ Áëï ³Ù÷á÷ Ý³Ë³Ñ³ßíÇ 
</t>
  </si>
  <si>
    <t>²²Ð- 20%</t>
  </si>
  <si>
    <t>²ÙµáÕçÁ Ñ³½. ¹ñ³Ù</t>
  </si>
  <si>
    <t>²Û¹ ÃíáõÙ Ñ»ï³¹³ñÓ ·áõÙ³ñ</t>
  </si>
  <si>
    <t xml:space="preserve">º/µ»ïáÝ»  Ñ³í³ùáíÇ ÏÉáñ Ñáñ D=1,0Ù H=1,8Ù  </t>
  </si>
  <si>
    <t xml:space="preserve">                           Î³½Ùí³Í ¿ 2017Ã. ·Ý»ñáí     </t>
  </si>
  <si>
    <t xml:space="preserve">ÞÇÝ³ñ³ñ³Ï³Ý ³ßË³ï³ÝùÝ»ñ </t>
  </si>
  <si>
    <t>6-1
ßáõÏ³</t>
  </si>
  <si>
    <t>´»ïáÝ»  Ý³Ë³å³ïñ³ëï³Ï³Ý ß»ñïÇ Ï³éáõóáõÙ  B7,5 ¹³ëÇ  µ»ïáÝáí</t>
  </si>
  <si>
    <t>´»ïáÝ</t>
  </si>
  <si>
    <t>22-446</t>
  </si>
  <si>
    <r>
      <t>æñ³Ù³ï³Ï³ñ³ñÙ³Ý   »/µ»ïáÝ»  ÏÉáñ ÑáñÇ å³ïñ³ëïáõÙ Ñ³í³ùáíÇ ¿É»Ù»ÝïÝ»ñÇó D=1,0Ù, H</t>
    </r>
    <r>
      <rPr>
        <vertAlign val="subscript"/>
        <sz val="12"/>
        <rFont val="Arial Armenian"/>
        <family val="2"/>
      </rPr>
      <t>µ</t>
    </r>
    <r>
      <rPr>
        <sz val="12"/>
        <rFont val="Arial Armenian"/>
        <family val="2"/>
      </rPr>
      <t>=1,8Ù,  (µ»ïáÝ-1,15Ù</t>
    </r>
    <r>
      <rPr>
        <vertAlign val="superscript"/>
        <sz val="12"/>
        <rFont val="Arial Armenian"/>
        <family val="2"/>
      </rPr>
      <t>3</t>
    </r>
    <r>
      <rPr>
        <sz val="12"/>
        <rFont val="Arial Armenian"/>
        <family val="2"/>
      </rPr>
      <t>,³Ùñ³Ý 138,6Ï·-1ÑáñÇ Ñ³Ù³ñ) Ãáõç» Ï³÷³ñÇãÇ ¨ ³ëïÇ×³ÝÇ ÙáÝï³ÅáõÙáí</t>
    </r>
  </si>
  <si>
    <t>Ð³í³ùáíÇ Ù³ë</t>
  </si>
  <si>
    <t>ØáÝáÉÇï Ù³ë</t>
  </si>
  <si>
    <t xml:space="preserve">²Ùñ³Ý </t>
  </si>
  <si>
    <t>ïÝ</t>
  </si>
  <si>
    <t>11-11</t>
  </si>
  <si>
    <t>ò»Ù»Ýï ³í³½³ÛÇÝ ß³Õ³Ëի Çñ³Ï³Ý³óáõÙ M100 Ù³ÏÝÇßÇ</t>
  </si>
  <si>
    <t>ò»Ù. ß³Õ³Ë</t>
  </si>
  <si>
    <t>ÇÝýáñ</t>
  </si>
  <si>
    <t>Ø»ï³Õ³Ï³Ý ³ëïÇ×³ÝÇ ³ñÅ»ùÁ</t>
  </si>
  <si>
    <t>Ø»ï.³ëïÇ×³Ý</t>
  </si>
  <si>
    <r>
      <t xml:space="preserve">Âáõç» Ï³÷³ñÇãÇ </t>
    </r>
    <r>
      <rPr>
        <sz val="12"/>
        <rFont val="Arial LatRus"/>
        <family val="2"/>
      </rPr>
      <t xml:space="preserve"> T</t>
    </r>
    <r>
      <rPr>
        <sz val="12"/>
        <rFont val="Arial Armenian"/>
        <family val="2"/>
      </rPr>
      <t xml:space="preserve"> ïÇåÇ ³ñÅ»ùÁ</t>
    </r>
  </si>
  <si>
    <t>Âáõç» Ï³÷³ñÇã</t>
  </si>
  <si>
    <t>Ø»ï³Õ³Ï³Ý ï³ññ»ñÇ »ñÏß»ñï ÛáõÕ³Ý»ñÏáõÙ</t>
  </si>
  <si>
    <r>
      <t xml:space="preserve">Î³½Ù»ó </t>
    </r>
    <r>
      <rPr>
        <sz val="12"/>
        <rFont val="Arial Armenian"/>
        <family val="2"/>
      </rPr>
      <t xml:space="preserve">                                       </t>
    </r>
    <r>
      <rPr>
        <b/>
        <i/>
        <sz val="12"/>
        <rFont val="Arial Armenian"/>
        <family val="2"/>
      </rPr>
      <t xml:space="preserve">  Ս.Փոքրիկյան</t>
    </r>
  </si>
  <si>
    <t>î»Õ³ÛÇÝ Ý³Ë³Ñ³ßÇí  N 7-2</t>
  </si>
  <si>
    <t>ì»ñ³Ï³éáõóíáÕ Ñ³ïí³ÍÝ»ñ</t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</si>
  <si>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³ßË.</t>
    </r>
    <r>
      <rPr>
        <i/>
        <sz val="12"/>
        <color indexed="8"/>
        <rFont val="Arial Armenian"/>
        <family val="2"/>
      </rPr>
      <t xml:space="preserve"> = </t>
    </r>
    <r>
      <rPr>
        <b/>
        <i/>
        <sz val="12"/>
        <color indexed="8"/>
        <rFont val="Arial Armenian"/>
        <family val="2"/>
      </rPr>
      <t>1940.67</t>
    </r>
  </si>
  <si>
    <r>
      <t xml:space="preserve">¶. </t>
    </r>
    <r>
      <rPr>
        <i/>
        <vertAlign val="subscript"/>
        <sz val="12"/>
        <color indexed="8"/>
        <rFont val="Arial Armenian"/>
        <family val="2"/>
      </rPr>
      <t>Ù»ù.</t>
    </r>
    <r>
      <rPr>
        <i/>
        <sz val="12"/>
        <color indexed="8"/>
        <rFont val="Arial Armenian"/>
        <family val="2"/>
      </rPr>
      <t xml:space="preserve"> =  </t>
    </r>
    <r>
      <rPr>
        <b/>
        <i/>
        <sz val="12"/>
        <color indexed="8"/>
        <rFont val="Arial Armenian"/>
        <family val="2"/>
      </rPr>
      <t>2664.02</t>
    </r>
  </si>
  <si>
    <t>1-1596
·Ý.3</t>
  </si>
  <si>
    <t>Êñ³ÙáõÕáõ Ùß³ÏáõÙ  VI Ï³ñ·Ç ÷Ëñ»óí³Í ·ñáõÝïÝ»ñáõÙ , µ³ñÓ»Éáí ³/Ù ¨ ï»Õ³÷áË»Éáí 2,0ÏÙ</t>
  </si>
  <si>
    <t>1-1595
·Ý.3</t>
  </si>
  <si>
    <t xml:space="preserve">Êñ³ÙáõÕáõ Ùß³ÏáõÙ  V Ï³ñ·Ç ·ñáõÝïÝ»ñáõÙ, µ³ñÓáõÙ ³/Ù ¨  ï»Õ³÷áËáõÙ  2,0ÏÙ </t>
  </si>
  <si>
    <t>1-1593  ¶Ý. 3</t>
  </si>
  <si>
    <t>ö³÷áõÏ ·ñáõÝïÇ ÏïñáõÙ, µ³ñÓ»Éáí ³/Ù µ»ñ»Éáí 2.0ÏÙ-Çó ÙÇÝã¨ III Ï³ñ·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</si>
  <si>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</si>
  <si>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</si>
  <si>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Êñ³ÙáõÕáõ »ïÉÇóù ÏáÕ³ÉÇóùÇ Ùß³Ïí³Í ·ñáõÝïÝ»ñÇó, ïá÷³ÝáõÙáí</t>
  </si>
  <si>
    <t>äáÉÇ¿ÃÇÉ»Ý» »é³ÏóíáÕ ËáÕáí³Ï  de110(PE) PN=1,0 Øä³ ÙáÝï³ÅáõÙáí, ÷áñÓ³ñÏáõÙáí</t>
  </si>
  <si>
    <t>22-117</t>
  </si>
  <si>
    <t>äáÉÇ¿ÃÇÉ»Ý» »é³ÏóíáÕ ËáÕáí³Ï  de50(PE) PN=1,0 Øä³ ÙáÝï³ÅáõÙáí, ÷áñÓ³ñÏáõÙáí</t>
  </si>
  <si>
    <t>äáÉÇ¿ÃÇÉ»Ý» (PE) ËáÕáí³ÏÇ Ó¨³íáñ Ù³ë»ñ de110-25</t>
  </si>
  <si>
    <t>äáÉÇ¿ÃÇÉ»Ý» ËáÕáí³ÏÝ»ñÇ de110-50 Éí³óáõÙ,³Ëï³Ñ³ÝáõÙ</t>
  </si>
  <si>
    <t>î»Õ³ÛÇÝ Ý³Ë³Ñ³ßÇí  N 7-1</t>
  </si>
  <si>
    <t>æñ³Ù³ï³Ï³ñ³ñÙ³Ý Ñáñ»ñ æÐ-3, æÐ-4</t>
  </si>
  <si>
    <t>äáÕå³ï» ËáÕáí³Ï³ß³ñ D=48x3,2ÙÙ, ÙáÝï³ÅáõÙáí,÷áñÓ³ñÏáõÙáí</t>
  </si>
  <si>
    <t>êáÕÝ³Ï DN40ÙÙ, PN=1,6Øä³, ÙáÝï³ÅáõÙáí</t>
  </si>
  <si>
    <t>Îó³ßáõñÃ³ÛÇÝ ×ÏáõÝ Ý»ñ¹Çñ  
DN40ÙÙ, PN=1,6Øä³, ÙáÝï³ÅáõÙáí</t>
  </si>
  <si>
    <t>äáÕå³ï» Ïó³ßáõñÃ   DN40ÙÙ P=1,6Øä³,ÙáÝï³ÅáõÙáí</t>
  </si>
  <si>
    <t>äáÉÇ¿ÃÇÉ»Ý» (PE) ËáÕáí³ÏÇ Ó¨³íáñ Ù³ë»ñ de50</t>
  </si>
  <si>
    <t>22-399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</si>
  <si>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100-80</t>
    </r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</si>
  <si>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80-40</t>
    </r>
  </si>
  <si>
    <t>äáÕå³ï» ËáÕáí³ÏÝ»ñÇ DN 100-40 Éí³óáõÙ,³Ëï³Ñ³ÝáõÙ</t>
  </si>
  <si>
    <t>úµÛ»Ïï³ÛÇÝ Ý³Ë³Ñ³ßÇí  N7</t>
  </si>
  <si>
    <t>Ü³Ë³Ñ³ßÇí                                    N7-3</t>
  </si>
  <si>
    <t>Ü³Ë³Ñ³ßÇí                                    N7-4</t>
  </si>
  <si>
    <t>ՀՀ Վայոց Ձորի մարզի Զառիթափ համայնքի  Գոմք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</si>
  <si>
    <t>²Ù÷á÷ Ý³Ë³Ñ³ßí³ñÏ-7 (öàõÈ-2)</t>
  </si>
  <si>
    <t>ßÇÝ³ñ³ñáõÃÛ³Ý ³Ýí³ÝáõÙÁ</t>
  </si>
  <si>
    <t>ÞÇÝ³ñ³ñáõÃÛ³Ý ÓÙ»é³ÛÇÝ Í³Ëë»ñ</t>
  </si>
  <si>
    <t xml:space="preserve">Î³½Ù»ó </t>
  </si>
  <si>
    <t>Ս.Փոքրիկյան</t>
  </si>
  <si>
    <t>ÀÝ¹³Ù»ÝÁ Áëï 1 - 9·ÉËÇ</t>
  </si>
  <si>
    <t>ՀՀ Վայոց Ձորի մարզի Զառիթափ համայնքի  Գոմք  բնակավայրի խմելու ջրագծերի գլխամասային կառույցների, ջրագծերի ներքին ու արտաքին ցանցերի կապիտալ վերանորոգման աշխատանքներÇ Ý³Ë³·Í³Ý³Ë³Ñ³ßí³ÛÇÝ ÷³ëï³ÃÕÃ»ñÇ Ùß³ÏáõÙ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</si>
</sst>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i/>
      <sz val="12"/>
      <color theme="1"/>
      <name val="Arial Armenian"/>
      <family val="2"/>
    </font>
    <font>
      <b/>
      <i/>
      <sz val="12"/>
      <name val="Arial Armenian"/>
      <family val="2"/>
    </font>
    <font>
      <vertAlign val="superscript"/>
      <sz val="12"/>
      <name val="Arial Armenian"/>
      <family val="2"/>
    </font>
    <font>
      <sz val="12"/>
      <color theme="1"/>
      <name val="Arial Armenian"/>
      <family val="2"/>
    </font>
    <font>
      <sz val="10"/>
      <name val="Arial"/>
      <family val="2"/>
    </font>
    <font>
      <sz val="12"/>
      <name val="Symbol"/>
      <family val="1"/>
      <charset val="2"/>
    </font>
    <font>
      <i/>
      <sz val="12"/>
      <name val="Arial Armenian"/>
      <family val="2"/>
    </font>
    <font>
      <sz val="11"/>
      <color theme="1"/>
      <name val="Arial Armenian"/>
      <family val="2"/>
    </font>
    <font>
      <vertAlign val="subscript"/>
      <sz val="12"/>
      <name val="Arial Armenian"/>
      <family val="2"/>
    </font>
    <font>
      <sz val="12"/>
      <name val="Arial LatRus"/>
      <family val="2"/>
    </font>
    <font>
      <i/>
      <vertAlign val="subscript"/>
      <sz val="12"/>
      <color indexed="8"/>
      <name val="Arial Armenian"/>
      <family val="2"/>
    </font>
    <font>
      <i/>
      <sz val="12"/>
      <color indexed="8"/>
      <name val="Arial Armenian"/>
      <family val="2"/>
    </font>
    <font>
      <b/>
      <i/>
      <sz val="12"/>
      <color indexed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455">
    <xf numFmtId="0" fontId="0" fillId="0" borderId="0" xfId="0"/>
    <xf numFmtId="0" fontId="4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90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vertical="center" textRotation="90" wrapText="1"/>
    </xf>
    <xf numFmtId="0" fontId="3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4" fillId="0" borderId="2" xfId="4" applyNumberFormat="1" applyFont="1" applyFill="1" applyBorder="1" applyAlignment="1">
      <alignment horizontal="center" vertical="center" wrapText="1"/>
    </xf>
    <xf numFmtId="165" fontId="4" fillId="0" borderId="7" xfId="5" applyNumberFormat="1" applyFont="1" applyFill="1" applyBorder="1" applyAlignment="1">
      <alignment horizontal="center" vertical="center" wrapText="1"/>
    </xf>
    <xf numFmtId="165" fontId="4" fillId="0" borderId="2" xfId="4" applyNumberFormat="1" applyFont="1" applyFill="1" applyBorder="1" applyAlignment="1">
      <alignment horizontal="center" vertical="center" wrapText="1"/>
    </xf>
    <xf numFmtId="1" fontId="4" fillId="0" borderId="2" xfId="4" applyNumberFormat="1" applyFont="1" applyFill="1" applyBorder="1" applyAlignment="1">
      <alignment horizontal="center" vertical="center" wrapText="1"/>
    </xf>
    <xf numFmtId="165" fontId="4" fillId="0" borderId="2" xfId="6" applyNumberFormat="1" applyFont="1" applyFill="1" applyBorder="1" applyAlignment="1">
      <alignment horizontal="center" vertical="center" wrapText="1"/>
    </xf>
    <xf numFmtId="2" fontId="4" fillId="0" borderId="2" xfId="5" applyNumberFormat="1" applyFont="1" applyFill="1" applyBorder="1" applyAlignment="1">
      <alignment horizontal="center" vertical="center" wrapText="1"/>
    </xf>
    <xf numFmtId="0" fontId="4" fillId="0" borderId="2" xfId="5" applyFont="1" applyFill="1" applyBorder="1"/>
    <xf numFmtId="0" fontId="4" fillId="0" borderId="2" xfId="5" applyFont="1" applyFill="1" applyBorder="1" applyAlignment="1">
      <alignment horizontal="left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164" fontId="4" fillId="0" borderId="2" xfId="5" applyNumberFormat="1" applyFont="1" applyFill="1" applyBorder="1" applyAlignment="1">
      <alignment horizontal="center" vertical="center"/>
    </xf>
    <xf numFmtId="2" fontId="4" fillId="0" borderId="2" xfId="5" applyNumberFormat="1" applyFont="1" applyFill="1" applyBorder="1" applyAlignment="1">
      <alignment horizontal="center" vertical="center"/>
    </xf>
    <xf numFmtId="2" fontId="4" fillId="0" borderId="2" xfId="3" applyNumberFormat="1" applyFont="1" applyFill="1" applyBorder="1" applyAlignment="1">
      <alignment horizontal="center" vertical="center" wrapText="1"/>
    </xf>
    <xf numFmtId="2" fontId="4" fillId="0" borderId="6" xfId="5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2" fontId="4" fillId="0" borderId="2" xfId="6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 wrapText="1"/>
    </xf>
    <xf numFmtId="2" fontId="4" fillId="0" borderId="2" xfId="8" applyNumberFormat="1" applyFont="1" applyFill="1" applyBorder="1" applyAlignment="1">
      <alignment horizontal="center" vertical="center" wrapText="1"/>
    </xf>
    <xf numFmtId="0" fontId="4" fillId="0" borderId="2" xfId="8" applyFont="1" applyFill="1" applyBorder="1"/>
    <xf numFmtId="0" fontId="4" fillId="0" borderId="2" xfId="8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8" applyFont="1" applyFill="1" applyBorder="1" applyAlignment="1">
      <alignment horizontal="center" vertical="center" wrapText="1"/>
    </xf>
    <xf numFmtId="2" fontId="4" fillId="0" borderId="2" xfId="8" applyNumberFormat="1" applyFont="1" applyFill="1" applyBorder="1" applyAlignment="1">
      <alignment horizontal="center" vertical="center"/>
    </xf>
    <xf numFmtId="164" fontId="4" fillId="0" borderId="2" xfId="8" applyNumberFormat="1" applyFont="1" applyFill="1" applyBorder="1" applyAlignment="1">
      <alignment horizontal="center" vertical="center"/>
    </xf>
    <xf numFmtId="0" fontId="4" fillId="0" borderId="2" xfId="8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left"/>
    </xf>
    <xf numFmtId="164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49" fontId="6" fillId="0" borderId="2" xfId="4" applyNumberFormat="1" applyFont="1" applyFill="1" applyBorder="1" applyAlignment="1">
      <alignment horizontal="center" vertical="center" wrapText="1"/>
    </xf>
    <xf numFmtId="49" fontId="3" fillId="0" borderId="2" xfId="4" applyNumberFormat="1" applyFont="1" applyFill="1" applyBorder="1" applyAlignment="1">
      <alignment horizontal="left" vertical="center" wrapText="1"/>
    </xf>
    <xf numFmtId="49" fontId="3" fillId="0" borderId="3" xfId="4" applyNumberFormat="1" applyFont="1" applyFill="1" applyBorder="1" applyAlignment="1">
      <alignment horizontal="left" vertical="center" wrapText="1"/>
    </xf>
    <xf numFmtId="165" fontId="4" fillId="0" borderId="2" xfId="5" applyNumberFormat="1" applyFont="1" applyFill="1" applyBorder="1" applyAlignment="1">
      <alignment horizontal="center" vertical="center"/>
    </xf>
    <xf numFmtId="165" fontId="4" fillId="0" borderId="2" xfId="9" applyNumberFormat="1" applyFont="1" applyFill="1" applyBorder="1" applyAlignment="1">
      <alignment horizontal="center" vertical="center" wrapText="1"/>
    </xf>
    <xf numFmtId="166" fontId="4" fillId="0" borderId="2" xfId="9" applyNumberFormat="1" applyFont="1" applyFill="1" applyBorder="1" applyAlignment="1">
      <alignment horizontal="center" vertical="center" wrapText="1"/>
    </xf>
    <xf numFmtId="0" fontId="4" fillId="0" borderId="2" xfId="8" applyFont="1" applyFill="1" applyBorder="1" applyAlignment="1">
      <alignment horizontal="center"/>
    </xf>
    <xf numFmtId="165" fontId="4" fillId="0" borderId="2" xfId="8" applyNumberFormat="1" applyFont="1" applyFill="1" applyBorder="1" applyAlignment="1">
      <alignment horizontal="center" vertical="center"/>
    </xf>
    <xf numFmtId="2" fontId="4" fillId="0" borderId="7" xfId="9" applyNumberFormat="1" applyFont="1" applyFill="1" applyBorder="1" applyAlignment="1">
      <alignment horizontal="center" vertical="center" wrapText="1"/>
    </xf>
    <xf numFmtId="0" fontId="4" fillId="0" borderId="2" xfId="9" applyFont="1" applyFill="1" applyBorder="1"/>
    <xf numFmtId="0" fontId="4" fillId="0" borderId="2" xfId="9" applyFont="1" applyFill="1" applyBorder="1" applyAlignment="1">
      <alignment horizontal="left"/>
    </xf>
    <xf numFmtId="0" fontId="4" fillId="0" borderId="2" xfId="9" applyFont="1" applyFill="1" applyBorder="1" applyAlignment="1">
      <alignment horizontal="center"/>
    </xf>
    <xf numFmtId="0" fontId="4" fillId="0" borderId="2" xfId="9" applyFont="1" applyFill="1" applyBorder="1" applyAlignment="1">
      <alignment horizontal="center" wrapText="1"/>
    </xf>
    <xf numFmtId="0" fontId="4" fillId="0" borderId="2" xfId="9" applyFont="1" applyFill="1" applyBorder="1" applyAlignment="1">
      <alignment horizontal="center" vertical="center"/>
    </xf>
    <xf numFmtId="2" fontId="4" fillId="0" borderId="2" xfId="9" applyNumberFormat="1" applyFont="1" applyFill="1" applyBorder="1" applyAlignment="1">
      <alignment horizontal="center" vertical="center"/>
    </xf>
    <xf numFmtId="0" fontId="4" fillId="0" borderId="2" xfId="9" applyFont="1" applyFill="1" applyBorder="1" applyAlignment="1">
      <alignment horizontal="center" vertical="center" wrapText="1"/>
    </xf>
    <xf numFmtId="166" fontId="4" fillId="0" borderId="2" xfId="9" applyNumberFormat="1" applyFont="1" applyFill="1" applyBorder="1" applyAlignment="1">
      <alignment horizontal="center" vertical="center"/>
    </xf>
    <xf numFmtId="165" fontId="4" fillId="0" borderId="2" xfId="3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1" fontId="4" fillId="0" borderId="2" xfId="3" applyNumberFormat="1" applyFont="1" applyFill="1" applyBorder="1" applyAlignment="1">
      <alignment horizontal="center" vertical="center" wrapText="1"/>
    </xf>
    <xf numFmtId="164" fontId="4" fillId="0" borderId="2" xfId="3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/>
    <xf numFmtId="0" fontId="4" fillId="0" borderId="0" xfId="1" applyFont="1" applyAlignment="1">
      <alignment horizontal="left"/>
    </xf>
    <xf numFmtId="0" fontId="4" fillId="0" borderId="2" xfId="7" applyFont="1" applyFill="1" applyBorder="1" applyAlignment="1">
      <alignment horizontal="left" vertical="center" wrapText="1"/>
    </xf>
    <xf numFmtId="2" fontId="4" fillId="0" borderId="2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center" vertical="center" wrapText="1"/>
    </xf>
    <xf numFmtId="1" fontId="4" fillId="0" borderId="2" xfId="7" applyNumberFormat="1" applyFont="1" applyFill="1" applyBorder="1" applyAlignment="1">
      <alignment horizontal="center" vertical="center" wrapText="1"/>
    </xf>
    <xf numFmtId="164" fontId="4" fillId="0" borderId="2" xfId="7" applyNumberFormat="1" applyFont="1" applyFill="1" applyBorder="1" applyAlignment="1">
      <alignment horizontal="center" vertical="center" wrapText="1"/>
    </xf>
    <xf numFmtId="165" fontId="4" fillId="0" borderId="2" xfId="7" applyNumberFormat="1" applyFont="1" applyFill="1" applyBorder="1" applyAlignment="1">
      <alignment horizontal="center" vertical="center" wrapText="1"/>
    </xf>
    <xf numFmtId="2" fontId="4" fillId="0" borderId="6" xfId="7" applyNumberFormat="1" applyFont="1" applyFill="1" applyBorder="1" applyAlignment="1">
      <alignment horizontal="center" vertical="center" wrapText="1"/>
    </xf>
    <xf numFmtId="0" fontId="12" fillId="0" borderId="0" xfId="0" applyFont="1"/>
    <xf numFmtId="0" fontId="3" fillId="0" borderId="0" xfId="5" applyFont="1" applyAlignment="1">
      <alignment horizontal="center" vertical="center" wrapText="1"/>
    </xf>
    <xf numFmtId="164" fontId="3" fillId="0" borderId="0" xfId="10" applyNumberFormat="1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center" vertical="center" wrapText="1"/>
    </xf>
    <xf numFmtId="0" fontId="4" fillId="0" borderId="2" xfId="10" applyFont="1" applyFill="1" applyBorder="1" applyAlignment="1">
      <alignment horizontal="center" vertical="center" wrapText="1"/>
    </xf>
    <xf numFmtId="0" fontId="6" fillId="0" borderId="2" xfId="10" applyFont="1" applyFill="1" applyBorder="1" applyAlignment="1">
      <alignment horizontal="center" vertical="center"/>
    </xf>
    <xf numFmtId="0" fontId="6" fillId="0" borderId="2" xfId="10" applyFont="1" applyFill="1" applyBorder="1" applyAlignment="1">
      <alignment horizontal="center" vertical="center" wrapText="1"/>
    </xf>
    <xf numFmtId="164" fontId="6" fillId="0" borderId="2" xfId="10" applyNumberFormat="1" applyFont="1" applyFill="1" applyBorder="1" applyAlignment="1">
      <alignment horizontal="center" vertical="center"/>
    </xf>
    <xf numFmtId="164" fontId="3" fillId="0" borderId="0" xfId="11" applyNumberFormat="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/>
    </xf>
    <xf numFmtId="0" fontId="4" fillId="0" borderId="1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right" vertical="center"/>
    </xf>
    <xf numFmtId="0" fontId="3" fillId="0" borderId="2" xfId="11" applyFont="1" applyFill="1" applyBorder="1" applyAlignment="1">
      <alignment horizontal="center" vertical="center" wrapText="1"/>
    </xf>
    <xf numFmtId="0" fontId="4" fillId="0" borderId="2" xfId="1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left" vertical="center" wrapText="1"/>
    </xf>
    <xf numFmtId="164" fontId="6" fillId="0" borderId="2" xfId="11" applyNumberFormat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left" vertical="center" wrapText="1"/>
    </xf>
    <xf numFmtId="164" fontId="6" fillId="0" borderId="2" xfId="3" applyNumberFormat="1" applyFont="1" applyFill="1" applyBorder="1" applyAlignment="1">
      <alignment horizontal="center" vertical="center" wrapText="1"/>
    </xf>
    <xf numFmtId="1" fontId="6" fillId="0" borderId="2" xfId="3" applyNumberFormat="1" applyFont="1" applyFill="1" applyBorder="1" applyAlignment="1">
      <alignment horizontal="center" vertical="center" wrapText="1"/>
    </xf>
    <xf numFmtId="1" fontId="6" fillId="0" borderId="2" xfId="11" applyNumberFormat="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center" vertical="center"/>
    </xf>
    <xf numFmtId="0" fontId="6" fillId="0" borderId="2" xfId="11" applyFont="1" applyFill="1" applyBorder="1" applyAlignment="1">
      <alignment horizontal="center" vertical="top" wrapText="1"/>
    </xf>
    <xf numFmtId="164" fontId="6" fillId="0" borderId="2" xfId="11" applyNumberFormat="1" applyFont="1" applyFill="1" applyBorder="1" applyAlignment="1">
      <alignment horizontal="center" vertical="center"/>
    </xf>
    <xf numFmtId="1" fontId="6" fillId="0" borderId="2" xfId="11" applyNumberFormat="1" applyFont="1" applyFill="1" applyBorder="1" applyAlignment="1">
      <alignment horizontal="center" vertical="center"/>
    </xf>
    <xf numFmtId="0" fontId="6" fillId="0" borderId="2" xfId="11" applyFont="1" applyFill="1" applyBorder="1" applyAlignment="1">
      <alignment horizontal="center" vertical="center" wrapText="1"/>
    </xf>
    <xf numFmtId="2" fontId="6" fillId="0" borderId="2" xfId="11" applyNumberFormat="1" applyFont="1" applyFill="1" applyBorder="1" applyAlignment="1">
      <alignment horizontal="center" vertical="center"/>
    </xf>
    <xf numFmtId="2" fontId="3" fillId="0" borderId="2" xfId="11" applyNumberFormat="1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 wrapText="1"/>
    </xf>
    <xf numFmtId="2" fontId="4" fillId="0" borderId="6" xfId="3" applyNumberFormat="1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2" xfId="8" applyNumberFormat="1" applyFont="1" applyFill="1" applyBorder="1" applyAlignment="1">
      <alignment horizontal="center" vertical="center" wrapText="1"/>
    </xf>
    <xf numFmtId="2" fontId="4" fillId="0" borderId="2" xfId="8" applyNumberFormat="1" applyFont="1" applyFill="1" applyBorder="1" applyAlignment="1">
      <alignment horizontal="center" vertical="center"/>
    </xf>
    <xf numFmtId="2" fontId="4" fillId="0" borderId="2" xfId="5" applyNumberFormat="1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2" fontId="4" fillId="0" borderId="2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5" applyFont="1" applyFill="1" applyAlignment="1">
      <alignment horizontal="right" vertical="center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textRotation="90"/>
    </xf>
    <xf numFmtId="0" fontId="3" fillId="0" borderId="2" xfId="5" applyFont="1" applyFill="1" applyBorder="1" applyAlignment="1">
      <alignment horizontal="center" vertical="center" textRotation="90" wrapText="1"/>
    </xf>
    <xf numFmtId="0" fontId="3" fillId="0" borderId="2" xfId="5" applyFont="1" applyFill="1" applyBorder="1" applyAlignment="1">
      <alignment vertical="center" textRotation="90" wrapText="1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49" fontId="6" fillId="0" borderId="2" xfId="5" applyNumberFormat="1" applyFont="1" applyFill="1" applyBorder="1" applyAlignment="1">
      <alignment horizontal="center" vertical="center" wrapText="1"/>
    </xf>
    <xf numFmtId="49" fontId="3" fillId="0" borderId="2" xfId="5" applyNumberFormat="1" applyFont="1" applyFill="1" applyBorder="1" applyAlignment="1">
      <alignment horizontal="left" vertical="center" wrapText="1"/>
    </xf>
    <xf numFmtId="49" fontId="3" fillId="0" borderId="3" xfId="5" applyNumberFormat="1" applyFont="1" applyFill="1" applyBorder="1" applyAlignment="1">
      <alignment horizontal="left" vertical="center" wrapText="1"/>
    </xf>
    <xf numFmtId="164" fontId="4" fillId="0" borderId="2" xfId="8" applyNumberFormat="1" applyFont="1" applyFill="1" applyBorder="1"/>
    <xf numFmtId="0" fontId="4" fillId="0" borderId="2" xfId="8" applyFont="1" applyFill="1" applyBorder="1" applyAlignment="1">
      <alignment horizontal="center" wrapText="1"/>
    </xf>
    <xf numFmtId="0" fontId="4" fillId="0" borderId="2" xfId="3" applyFont="1" applyFill="1" applyBorder="1" applyAlignment="1">
      <alignment horizontal="center" wrapText="1"/>
    </xf>
    <xf numFmtId="0" fontId="4" fillId="0" borderId="2" xfId="3" applyFont="1" applyFill="1" applyBorder="1" applyAlignment="1">
      <alignment horizontal="center"/>
    </xf>
    <xf numFmtId="0" fontId="4" fillId="0" borderId="2" xfId="3" applyFont="1" applyFill="1" applyBorder="1"/>
    <xf numFmtId="0" fontId="4" fillId="0" borderId="2" xfId="3" applyFont="1" applyFill="1" applyBorder="1" applyAlignment="1">
      <alignment horizontal="left"/>
    </xf>
    <xf numFmtId="164" fontId="4" fillId="0" borderId="2" xfId="3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2" fontId="4" fillId="0" borderId="2" xfId="3" applyNumberFormat="1" applyFont="1" applyFill="1" applyBorder="1" applyAlignment="1">
      <alignment horizontal="center" vertical="center"/>
    </xf>
    <xf numFmtId="2" fontId="4" fillId="0" borderId="6" xfId="3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center" vertical="center"/>
    </xf>
    <xf numFmtId="164" fontId="6" fillId="0" borderId="3" xfId="5" applyNumberFormat="1" applyFont="1" applyFill="1" applyBorder="1" applyAlignment="1">
      <alignment horizontal="center" vertical="center" wrapText="1"/>
    </xf>
    <xf numFmtId="0" fontId="4" fillId="0" borderId="0" xfId="5" applyFont="1" applyBorder="1"/>
    <xf numFmtId="0" fontId="4" fillId="0" borderId="0" xfId="5" applyFont="1" applyBorder="1" applyAlignment="1">
      <alignment horizontal="left"/>
    </xf>
    <xf numFmtId="0" fontId="4" fillId="0" borderId="0" xfId="5" applyFont="1" applyFill="1" applyBorder="1"/>
    <xf numFmtId="0" fontId="3" fillId="0" borderId="0" xfId="5" applyFont="1" applyAlignment="1">
      <alignment horizontal="center" vertical="center" wrapText="1"/>
    </xf>
    <xf numFmtId="2" fontId="4" fillId="0" borderId="7" xfId="9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8" applyFont="1" applyFill="1" applyBorder="1" applyAlignment="1">
      <alignment horizontal="center" vertical="center" wrapText="1"/>
    </xf>
    <xf numFmtId="2" fontId="4" fillId="0" borderId="2" xfId="8" applyNumberFormat="1" applyFont="1" applyFill="1" applyBorder="1" applyAlignment="1">
      <alignment horizontal="center" vertical="center" wrapText="1"/>
    </xf>
    <xf numFmtId="2" fontId="4" fillId="0" borderId="2" xfId="8" applyNumberFormat="1" applyFont="1" applyFill="1" applyBorder="1" applyAlignment="1">
      <alignment horizontal="center" vertical="center"/>
    </xf>
    <xf numFmtId="0" fontId="4" fillId="0" borderId="2" xfId="5" applyFont="1" applyFill="1" applyBorder="1" applyAlignment="1">
      <alignment horizontal="center" vertical="center" wrapText="1"/>
    </xf>
    <xf numFmtId="2" fontId="4" fillId="0" borderId="2" xfId="5" applyNumberFormat="1" applyFont="1" applyFill="1" applyBorder="1" applyAlignment="1">
      <alignment horizontal="center" vertical="center" wrapText="1"/>
    </xf>
    <xf numFmtId="164" fontId="4" fillId="0" borderId="2" xfId="5" applyNumberFormat="1" applyFont="1" applyFill="1" applyBorder="1" applyAlignment="1">
      <alignment horizontal="center" vertical="center"/>
    </xf>
    <xf numFmtId="2" fontId="4" fillId="0" borderId="2" xfId="5" applyNumberFormat="1" applyFont="1" applyFill="1" applyBorder="1" applyAlignment="1">
      <alignment horizontal="center" vertical="center"/>
    </xf>
    <xf numFmtId="2" fontId="4" fillId="0" borderId="6" xfId="5" applyNumberFormat="1" applyFont="1" applyFill="1" applyBorder="1" applyAlignment="1">
      <alignment horizontal="center" vertical="center"/>
    </xf>
    <xf numFmtId="2" fontId="4" fillId="0" borderId="2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 textRotation="90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6" xfId="1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1" fontId="4" fillId="0" borderId="2" xfId="3" applyNumberFormat="1" applyFont="1" applyFill="1" applyBorder="1" applyAlignment="1">
      <alignment horizontal="center" vertical="center" wrapText="1"/>
    </xf>
    <xf numFmtId="2" fontId="4" fillId="0" borderId="6" xfId="7" applyNumberFormat="1" applyFont="1" applyFill="1" applyBorder="1" applyAlignment="1">
      <alignment horizontal="center" vertical="center" wrapText="1"/>
    </xf>
    <xf numFmtId="164" fontId="4" fillId="0" borderId="6" xfId="10" applyNumberFormat="1" applyFont="1" applyFill="1" applyBorder="1" applyAlignment="1">
      <alignment horizontal="center" vertical="center" wrapText="1"/>
    </xf>
    <xf numFmtId="164" fontId="4" fillId="0" borderId="7" xfId="10" applyNumberFormat="1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 wrapText="1"/>
    </xf>
    <xf numFmtId="0" fontId="4" fillId="0" borderId="0" xfId="10" applyFont="1" applyFill="1" applyBorder="1" applyAlignment="1">
      <alignment horizontal="center" vertical="center"/>
    </xf>
    <xf numFmtId="0" fontId="3" fillId="0" borderId="6" xfId="10" applyFont="1" applyFill="1" applyBorder="1" applyAlignment="1">
      <alignment horizontal="center" vertical="center" wrapText="1"/>
    </xf>
    <xf numFmtId="0" fontId="3" fillId="0" borderId="7" xfId="10" applyFont="1" applyFill="1" applyBorder="1" applyAlignment="1">
      <alignment horizontal="center" vertical="center" wrapText="1"/>
    </xf>
    <xf numFmtId="0" fontId="3" fillId="0" borderId="6" xfId="11" applyFont="1" applyFill="1" applyBorder="1" applyAlignment="1">
      <alignment horizontal="center" vertical="center" wrapText="1"/>
    </xf>
    <xf numFmtId="0" fontId="3" fillId="0" borderId="7" xfId="11" applyFont="1" applyFill="1" applyBorder="1" applyAlignment="1">
      <alignment horizontal="center" vertical="center" wrapText="1"/>
    </xf>
    <xf numFmtId="0" fontId="3" fillId="0" borderId="3" xfId="10" applyFont="1" applyFill="1" applyBorder="1" applyAlignment="1">
      <alignment horizontal="center" vertical="center" wrapText="1"/>
    </xf>
    <xf numFmtId="0" fontId="3" fillId="0" borderId="4" xfId="10" applyFont="1" applyFill="1" applyBorder="1" applyAlignment="1">
      <alignment horizontal="center" vertical="center" wrapText="1"/>
    </xf>
    <xf numFmtId="0" fontId="3" fillId="0" borderId="5" xfId="10" applyFont="1" applyFill="1" applyBorder="1" applyAlignment="1">
      <alignment horizontal="center" vertical="center" wrapText="1"/>
    </xf>
    <xf numFmtId="0" fontId="3" fillId="0" borderId="0" xfId="10" applyFont="1" applyFill="1" applyBorder="1" applyAlignment="1">
      <alignment horizontal="center"/>
    </xf>
    <xf numFmtId="0" fontId="4" fillId="0" borderId="6" xfId="10" applyFont="1" applyFill="1" applyBorder="1" applyAlignment="1">
      <alignment horizontal="center" vertical="center" wrapText="1"/>
    </xf>
    <xf numFmtId="0" fontId="4" fillId="0" borderId="7" xfId="10" applyFont="1" applyFill="1" applyBorder="1" applyAlignment="1">
      <alignment horizontal="center" vertical="center" wrapText="1"/>
    </xf>
    <xf numFmtId="16" fontId="4" fillId="0" borderId="6" xfId="10" applyNumberFormat="1" applyFont="1" applyFill="1" applyBorder="1" applyAlignment="1">
      <alignment horizontal="center" vertical="center" wrapText="1"/>
    </xf>
    <xf numFmtId="0" fontId="4" fillId="0" borderId="6" xfId="10" applyFont="1" applyFill="1" applyBorder="1" applyAlignment="1">
      <alignment horizontal="left" vertical="center" wrapText="1"/>
    </xf>
    <xf numFmtId="0" fontId="4" fillId="0" borderId="7" xfId="10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4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textRotation="90"/>
    </xf>
    <xf numFmtId="0" fontId="4" fillId="0" borderId="2" xfId="1" applyFont="1" applyFill="1" applyBorder="1"/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2" fontId="4" fillId="0" borderId="6" xfId="3" applyNumberFormat="1" applyFont="1" applyFill="1" applyBorder="1" applyAlignment="1">
      <alignment horizontal="center" vertical="center" wrapText="1"/>
    </xf>
    <xf numFmtId="2" fontId="4" fillId="0" borderId="7" xfId="3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left" vertical="center" wrapText="1"/>
    </xf>
    <xf numFmtId="0" fontId="4" fillId="0" borderId="7" xfId="3" applyFont="1" applyFill="1" applyBorder="1" applyAlignment="1">
      <alignment horizontal="left" vertical="center" wrapText="1"/>
    </xf>
    <xf numFmtId="164" fontId="4" fillId="0" borderId="6" xfId="3" applyNumberFormat="1" applyFont="1" applyFill="1" applyBorder="1" applyAlignment="1">
      <alignment horizontal="center" vertical="center" wrapText="1"/>
    </xf>
    <xf numFmtId="164" fontId="4" fillId="0" borderId="7" xfId="3" applyNumberFormat="1" applyFont="1" applyFill="1" applyBorder="1" applyAlignment="1">
      <alignment horizontal="center" vertical="center" wrapText="1"/>
    </xf>
    <xf numFmtId="0" fontId="4" fillId="0" borderId="7" xfId="5" applyFont="1" applyFill="1" applyBorder="1" applyAlignment="1">
      <alignment horizontal="left"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4" fillId="0" borderId="7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164" fontId="4" fillId="0" borderId="7" xfId="5" applyNumberFormat="1" applyFont="1" applyFill="1" applyBorder="1" applyAlignment="1">
      <alignment horizontal="center" vertical="center" wrapText="1"/>
    </xf>
    <xf numFmtId="164" fontId="4" fillId="0" borderId="2" xfId="5" applyNumberFormat="1" applyFont="1" applyFill="1" applyBorder="1" applyAlignment="1">
      <alignment horizontal="center" vertical="center" wrapText="1"/>
    </xf>
    <xf numFmtId="2" fontId="4" fillId="0" borderId="7" xfId="5" applyNumberFormat="1" applyFont="1" applyFill="1" applyBorder="1" applyAlignment="1">
      <alignment horizontal="center" vertical="center"/>
    </xf>
    <xf numFmtId="2" fontId="4" fillId="0" borderId="2" xfId="5" applyNumberFormat="1" applyFont="1" applyFill="1" applyBorder="1" applyAlignment="1">
      <alignment horizontal="center" vertical="center"/>
    </xf>
    <xf numFmtId="2" fontId="4" fillId="0" borderId="7" xfId="5" applyNumberFormat="1" applyFont="1" applyFill="1" applyBorder="1" applyAlignment="1">
      <alignment horizontal="center" vertical="center" wrapText="1"/>
    </xf>
    <xf numFmtId="2" fontId="4" fillId="0" borderId="2" xfId="5" applyNumberFormat="1" applyFont="1" applyFill="1" applyBorder="1" applyAlignment="1">
      <alignment horizontal="center" vertical="center" wrapText="1"/>
    </xf>
    <xf numFmtId="49" fontId="4" fillId="0" borderId="7" xfId="5" applyNumberFormat="1" applyFont="1" applyFill="1" applyBorder="1" applyAlignment="1">
      <alignment horizontal="center" vertical="center" wrapText="1"/>
    </xf>
    <xf numFmtId="49" fontId="4" fillId="0" borderId="2" xfId="5" applyNumberFormat="1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left" vertical="center" wrapText="1"/>
    </xf>
    <xf numFmtId="0" fontId="4" fillId="0" borderId="6" xfId="6" applyFont="1" applyFill="1" applyBorder="1" applyAlignment="1">
      <alignment horizontal="center" vertical="center" wrapText="1"/>
    </xf>
    <xf numFmtId="0" fontId="4" fillId="0" borderId="7" xfId="6" applyFont="1" applyFill="1" applyBorder="1" applyAlignment="1">
      <alignment horizontal="center" vertical="center" wrapText="1"/>
    </xf>
    <xf numFmtId="2" fontId="4" fillId="0" borderId="6" xfId="6" applyNumberFormat="1" applyFont="1" applyFill="1" applyBorder="1" applyAlignment="1">
      <alignment horizontal="center" vertical="center" wrapText="1"/>
    </xf>
    <xf numFmtId="2" fontId="4" fillId="0" borderId="7" xfId="6" applyNumberFormat="1" applyFont="1" applyFill="1" applyBorder="1" applyAlignment="1">
      <alignment horizontal="center" vertical="center" wrapText="1"/>
    </xf>
    <xf numFmtId="2" fontId="4" fillId="0" borderId="8" xfId="6" applyNumberFormat="1" applyFont="1" applyFill="1" applyBorder="1" applyAlignment="1">
      <alignment horizontal="center" vertical="center" wrapText="1"/>
    </xf>
    <xf numFmtId="2" fontId="4" fillId="0" borderId="9" xfId="6" applyNumberFormat="1" applyFont="1" applyFill="1" applyBorder="1" applyAlignment="1">
      <alignment horizontal="center" vertical="center" wrapText="1"/>
    </xf>
    <xf numFmtId="49" fontId="4" fillId="0" borderId="6" xfId="6" applyNumberFormat="1" applyFont="1" applyFill="1" applyBorder="1" applyAlignment="1">
      <alignment horizontal="center" vertical="center" wrapText="1"/>
    </xf>
    <xf numFmtId="49" fontId="4" fillId="0" borderId="7" xfId="6" applyNumberFormat="1" applyFont="1" applyFill="1" applyBorder="1" applyAlignment="1">
      <alignment horizontal="center" vertical="center" wrapText="1"/>
    </xf>
    <xf numFmtId="0" fontId="4" fillId="0" borderId="6" xfId="6" applyFont="1" applyFill="1" applyBorder="1" applyAlignment="1">
      <alignment horizontal="left" vertical="center" wrapText="1"/>
    </xf>
    <xf numFmtId="0" fontId="4" fillId="0" borderId="7" xfId="6" applyFont="1" applyFill="1" applyBorder="1" applyAlignment="1">
      <alignment horizontal="left" vertical="center" wrapText="1"/>
    </xf>
    <xf numFmtId="164" fontId="4" fillId="0" borderId="6" xfId="6" applyNumberFormat="1" applyFont="1" applyFill="1" applyBorder="1" applyAlignment="1">
      <alignment horizontal="center" vertical="center" wrapText="1"/>
    </xf>
    <xf numFmtId="164" fontId="4" fillId="0" borderId="7" xfId="6" applyNumberFormat="1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center" vertical="center" wrapText="1"/>
    </xf>
    <xf numFmtId="0" fontId="4" fillId="0" borderId="7" xfId="7" applyFont="1" applyFill="1" applyBorder="1" applyAlignment="1">
      <alignment horizontal="center" vertical="center" wrapText="1"/>
    </xf>
    <xf numFmtId="49" fontId="4" fillId="0" borderId="2" xfId="7" applyNumberFormat="1" applyFont="1" applyFill="1" applyBorder="1" applyAlignment="1">
      <alignment horizontal="center" vertical="center" wrapText="1"/>
    </xf>
    <xf numFmtId="0" fontId="4" fillId="0" borderId="2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center" vertical="center" wrapText="1"/>
    </xf>
    <xf numFmtId="164" fontId="4" fillId="0" borderId="6" xfId="5" applyNumberFormat="1" applyFont="1" applyFill="1" applyBorder="1" applyAlignment="1">
      <alignment horizontal="center" vertical="center" wrapText="1"/>
    </xf>
    <xf numFmtId="2" fontId="4" fillId="0" borderId="2" xfId="7" applyNumberFormat="1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 wrapText="1"/>
    </xf>
    <xf numFmtId="49" fontId="4" fillId="0" borderId="6" xfId="5" applyNumberFormat="1" applyFont="1" applyFill="1" applyBorder="1" applyAlignment="1">
      <alignment horizontal="center" vertical="center" wrapText="1"/>
    </xf>
    <xf numFmtId="2" fontId="4" fillId="0" borderId="6" xfId="5" applyNumberFormat="1" applyFont="1" applyFill="1" applyBorder="1" applyAlignment="1">
      <alignment horizontal="center" vertical="center"/>
    </xf>
    <xf numFmtId="2" fontId="4" fillId="0" borderId="10" xfId="5" applyNumberFormat="1" applyFont="1" applyFill="1" applyBorder="1" applyAlignment="1">
      <alignment horizontal="center" vertical="center"/>
    </xf>
    <xf numFmtId="2" fontId="4" fillId="0" borderId="6" xfId="5" applyNumberFormat="1" applyFont="1" applyFill="1" applyBorder="1" applyAlignment="1">
      <alignment horizontal="center" vertical="center" wrapText="1"/>
    </xf>
    <xf numFmtId="1" fontId="4" fillId="0" borderId="2" xfId="5" applyNumberFormat="1" applyFont="1" applyFill="1" applyBorder="1" applyAlignment="1">
      <alignment horizontal="center" vertical="center" wrapText="1"/>
    </xf>
    <xf numFmtId="164" fontId="4" fillId="0" borderId="2" xfId="5" applyNumberFormat="1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left" vertical="center" wrapText="1"/>
    </xf>
    <xf numFmtId="0" fontId="4" fillId="0" borderId="2" xfId="8" applyFont="1" applyFill="1" applyBorder="1" applyAlignment="1">
      <alignment horizontal="center" vertical="center" wrapText="1"/>
    </xf>
    <xf numFmtId="49" fontId="4" fillId="0" borderId="2" xfId="8" applyNumberFormat="1" applyFont="1" applyFill="1" applyBorder="1" applyAlignment="1">
      <alignment horizontal="center" vertical="center" wrapText="1"/>
    </xf>
    <xf numFmtId="0" fontId="4" fillId="0" borderId="2" xfId="8" applyFont="1" applyFill="1" applyBorder="1" applyAlignment="1">
      <alignment horizontal="left" vertical="center" wrapText="1"/>
    </xf>
    <xf numFmtId="1" fontId="4" fillId="0" borderId="2" xfId="8" applyNumberFormat="1" applyFont="1" applyFill="1" applyBorder="1" applyAlignment="1">
      <alignment horizontal="center" vertical="center" wrapText="1"/>
    </xf>
    <xf numFmtId="2" fontId="4" fillId="0" borderId="2" xfId="8" applyNumberFormat="1" applyFont="1" applyFill="1" applyBorder="1" applyAlignment="1">
      <alignment horizontal="center" vertical="center"/>
    </xf>
    <xf numFmtId="2" fontId="4" fillId="0" borderId="2" xfId="8" applyNumberFormat="1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center" vertical="center" wrapText="1"/>
    </xf>
    <xf numFmtId="0" fontId="4" fillId="0" borderId="7" xfId="8" applyFont="1" applyFill="1" applyBorder="1" applyAlignment="1">
      <alignment horizontal="center" vertical="center" wrapText="1"/>
    </xf>
    <xf numFmtId="49" fontId="4" fillId="0" borderId="6" xfId="8" applyNumberFormat="1" applyFont="1" applyFill="1" applyBorder="1" applyAlignment="1">
      <alignment horizontal="center" vertical="center" wrapText="1"/>
    </xf>
    <xf numFmtId="49" fontId="4" fillId="0" borderId="7" xfId="8" applyNumberFormat="1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left" vertical="center" wrapText="1"/>
    </xf>
    <xf numFmtId="0" fontId="4" fillId="0" borderId="7" xfId="8" applyFont="1" applyFill="1" applyBorder="1" applyAlignment="1">
      <alignment horizontal="left" vertical="center" wrapText="1"/>
    </xf>
    <xf numFmtId="164" fontId="4" fillId="0" borderId="6" xfId="8" applyNumberFormat="1" applyFont="1" applyFill="1" applyBorder="1" applyAlignment="1">
      <alignment horizontal="center" vertical="center" wrapText="1"/>
    </xf>
    <xf numFmtId="164" fontId="4" fillId="0" borderId="7" xfId="8" applyNumberFormat="1" applyFont="1" applyFill="1" applyBorder="1" applyAlignment="1">
      <alignment horizontal="center" vertical="center" wrapText="1"/>
    </xf>
    <xf numFmtId="2" fontId="4" fillId="0" borderId="6" xfId="8" applyNumberFormat="1" applyFont="1" applyFill="1" applyBorder="1" applyAlignment="1">
      <alignment horizontal="center" vertical="center"/>
    </xf>
    <xf numFmtId="2" fontId="4" fillId="0" borderId="10" xfId="8" applyNumberFormat="1" applyFont="1" applyFill="1" applyBorder="1" applyAlignment="1">
      <alignment horizontal="center" vertical="center"/>
    </xf>
    <xf numFmtId="2" fontId="4" fillId="0" borderId="7" xfId="8" applyNumberFormat="1" applyFont="1" applyFill="1" applyBorder="1" applyAlignment="1">
      <alignment horizontal="center" vertical="center"/>
    </xf>
    <xf numFmtId="2" fontId="4" fillId="0" borderId="6" xfId="8" applyNumberFormat="1" applyFont="1" applyFill="1" applyBorder="1" applyAlignment="1">
      <alignment horizontal="center" vertical="center" wrapText="1"/>
    </xf>
    <xf numFmtId="2" fontId="4" fillId="0" borderId="7" xfId="8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" fontId="4" fillId="0" borderId="6" xfId="8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 wrapText="1"/>
    </xf>
    <xf numFmtId="2" fontId="4" fillId="0" borderId="10" xfId="1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2" fontId="4" fillId="0" borderId="6" xfId="9" applyNumberFormat="1" applyFont="1" applyFill="1" applyBorder="1" applyAlignment="1">
      <alignment horizontal="center" vertical="center"/>
    </xf>
    <xf numFmtId="2" fontId="4" fillId="0" borderId="10" xfId="9" applyNumberFormat="1" applyFont="1" applyFill="1" applyBorder="1" applyAlignment="1">
      <alignment horizontal="center" vertical="center"/>
    </xf>
    <xf numFmtId="2" fontId="4" fillId="0" borderId="7" xfId="9" applyNumberFormat="1" applyFont="1" applyFill="1" applyBorder="1" applyAlignment="1">
      <alignment horizontal="center" vertical="center"/>
    </xf>
    <xf numFmtId="49" fontId="4" fillId="0" borderId="6" xfId="3" applyNumberFormat="1" applyFont="1" applyFill="1" applyBorder="1" applyAlignment="1">
      <alignment horizontal="center" vertical="center" wrapText="1"/>
    </xf>
    <xf numFmtId="49" fontId="4" fillId="0" borderId="7" xfId="3" applyNumberFormat="1" applyFont="1" applyFill="1" applyBorder="1" applyAlignment="1">
      <alignment horizontal="center" vertical="center" wrapText="1"/>
    </xf>
    <xf numFmtId="0" fontId="4" fillId="0" borderId="6" xfId="9" applyFont="1" applyFill="1" applyBorder="1" applyAlignment="1">
      <alignment horizontal="center" vertical="center" wrapText="1"/>
    </xf>
    <xf numFmtId="0" fontId="4" fillId="0" borderId="7" xfId="9" applyFont="1" applyFill="1" applyBorder="1" applyAlignment="1">
      <alignment horizontal="center" vertical="center" wrapText="1"/>
    </xf>
    <xf numFmtId="2" fontId="4" fillId="0" borderId="6" xfId="9" applyNumberFormat="1" applyFont="1" applyFill="1" applyBorder="1" applyAlignment="1">
      <alignment horizontal="center" vertical="center" wrapText="1"/>
    </xf>
    <xf numFmtId="2" fontId="4" fillId="0" borderId="7" xfId="9" applyNumberFormat="1" applyFont="1" applyFill="1" applyBorder="1" applyAlignment="1">
      <alignment horizontal="center" vertical="center" wrapText="1"/>
    </xf>
    <xf numFmtId="49" fontId="4" fillId="0" borderId="6" xfId="9" applyNumberFormat="1" applyFont="1" applyFill="1" applyBorder="1" applyAlignment="1">
      <alignment horizontal="center" vertical="center" wrapText="1"/>
    </xf>
    <xf numFmtId="49" fontId="4" fillId="0" borderId="7" xfId="9" applyNumberFormat="1" applyFont="1" applyFill="1" applyBorder="1" applyAlignment="1">
      <alignment horizontal="center" vertical="center" wrapText="1"/>
    </xf>
    <xf numFmtId="0" fontId="4" fillId="0" borderId="6" xfId="9" applyFont="1" applyFill="1" applyBorder="1" applyAlignment="1">
      <alignment horizontal="left" vertical="center" wrapText="1"/>
    </xf>
    <xf numFmtId="0" fontId="4" fillId="0" borderId="7" xfId="9" applyFont="1" applyFill="1" applyBorder="1" applyAlignment="1">
      <alignment horizontal="left" vertical="center" wrapText="1"/>
    </xf>
    <xf numFmtId="165" fontId="4" fillId="0" borderId="6" xfId="9" applyNumberFormat="1" applyFont="1" applyFill="1" applyBorder="1" applyAlignment="1">
      <alignment horizontal="center" vertical="center" wrapText="1"/>
    </xf>
    <xf numFmtId="165" fontId="4" fillId="0" borderId="7" xfId="9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2" fontId="4" fillId="0" borderId="10" xfId="3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4" fillId="0" borderId="6" xfId="3" applyNumberFormat="1" applyFont="1" applyFill="1" applyBorder="1" applyAlignment="1">
      <alignment horizontal="center" vertical="center" wrapText="1"/>
    </xf>
    <xf numFmtId="1" fontId="4" fillId="0" borderId="7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8" applyNumberFormat="1" applyFont="1" applyFill="1" applyBorder="1" applyAlignment="1">
      <alignment horizontal="center" vertical="center" wrapText="1"/>
    </xf>
    <xf numFmtId="49" fontId="6" fillId="0" borderId="3" xfId="4" applyNumberFormat="1" applyFont="1" applyFill="1" applyBorder="1" applyAlignment="1">
      <alignment horizontal="center" vertical="center" wrapText="1"/>
    </xf>
    <xf numFmtId="49" fontId="6" fillId="0" borderId="4" xfId="4" applyNumberFormat="1" applyFont="1" applyFill="1" applyBorder="1" applyAlignment="1">
      <alignment horizontal="center" vertical="center" wrapText="1"/>
    </xf>
    <xf numFmtId="49" fontId="6" fillId="0" borderId="5" xfId="4" applyNumberFormat="1" applyFont="1" applyFill="1" applyBorder="1" applyAlignment="1">
      <alignment horizontal="center" vertical="center" wrapText="1"/>
    </xf>
    <xf numFmtId="0" fontId="4" fillId="0" borderId="0" xfId="1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 wrapText="1"/>
    </xf>
    <xf numFmtId="0" fontId="4" fillId="0" borderId="1" xfId="11" applyFont="1" applyFill="1" applyBorder="1" applyAlignment="1">
      <alignment horizontal="left" vertical="center"/>
    </xf>
    <xf numFmtId="0" fontId="4" fillId="0" borderId="1" xfId="11" applyFont="1" applyFill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/>
    </xf>
    <xf numFmtId="0" fontId="3" fillId="0" borderId="3" xfId="11" applyFont="1" applyFill="1" applyBorder="1" applyAlignment="1">
      <alignment horizontal="center" vertical="center" wrapText="1"/>
    </xf>
    <xf numFmtId="0" fontId="3" fillId="0" borderId="4" xfId="11" applyFont="1" applyFill="1" applyBorder="1" applyAlignment="1">
      <alignment horizontal="center" vertical="center" wrapText="1"/>
    </xf>
    <xf numFmtId="0" fontId="6" fillId="0" borderId="3" xfId="11" applyFont="1" applyFill="1" applyBorder="1" applyAlignment="1">
      <alignment horizontal="center" vertical="center" wrapText="1"/>
    </xf>
    <xf numFmtId="0" fontId="6" fillId="0" borderId="4" xfId="11" applyFont="1" applyFill="1" applyBorder="1" applyAlignment="1">
      <alignment horizontal="center" vertical="center" wrapText="1"/>
    </xf>
    <xf numFmtId="0" fontId="6" fillId="0" borderId="5" xfId="1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center" vertical="center" wrapText="1"/>
    </xf>
    <xf numFmtId="0" fontId="4" fillId="0" borderId="7" xfId="11" applyFont="1" applyFill="1" applyBorder="1" applyAlignment="1">
      <alignment horizontal="center" vertical="center" wrapText="1"/>
    </xf>
    <xf numFmtId="16" fontId="4" fillId="0" borderId="6" xfId="11" applyNumberFormat="1" applyFont="1" applyFill="1" applyBorder="1" applyAlignment="1">
      <alignment horizontal="center" vertical="center" wrapText="1"/>
    </xf>
    <xf numFmtId="0" fontId="4" fillId="0" borderId="6" xfId="11" applyFont="1" applyFill="1" applyBorder="1" applyAlignment="1">
      <alignment horizontal="left" vertical="center" wrapText="1"/>
    </xf>
    <xf numFmtId="0" fontId="4" fillId="0" borderId="7" xfId="11" applyFont="1" applyFill="1" applyBorder="1" applyAlignment="1">
      <alignment horizontal="left" vertical="center" wrapText="1"/>
    </xf>
    <xf numFmtId="164" fontId="4" fillId="0" borderId="6" xfId="11" applyNumberFormat="1" applyFont="1" applyFill="1" applyBorder="1" applyAlignment="1">
      <alignment horizontal="center" vertical="center" wrapText="1"/>
    </xf>
    <xf numFmtId="164" fontId="4" fillId="0" borderId="7" xfId="11" applyNumberFormat="1" applyFont="1" applyFill="1" applyBorder="1" applyAlignment="1">
      <alignment horizontal="center" vertical="center" wrapText="1"/>
    </xf>
    <xf numFmtId="2" fontId="4" fillId="0" borderId="6" xfId="11" applyNumberFormat="1" applyFont="1" applyFill="1" applyBorder="1" applyAlignment="1">
      <alignment horizontal="center" vertical="center" wrapText="1"/>
    </xf>
    <xf numFmtId="10" fontId="4" fillId="0" borderId="6" xfId="11" applyNumberFormat="1" applyFont="1" applyFill="1" applyBorder="1" applyAlignment="1">
      <alignment horizontal="center" vertical="center" wrapText="1"/>
    </xf>
    <xf numFmtId="10" fontId="4" fillId="0" borderId="7" xfId="11" applyNumberFormat="1" applyFont="1" applyFill="1" applyBorder="1" applyAlignment="1">
      <alignment horizontal="center" vertical="center" wrapText="1"/>
    </xf>
    <xf numFmtId="1" fontId="4" fillId="0" borderId="6" xfId="11" applyNumberFormat="1" applyFont="1" applyFill="1" applyBorder="1" applyAlignment="1">
      <alignment horizontal="center" vertical="center" wrapText="1"/>
    </xf>
    <xf numFmtId="1" fontId="4" fillId="0" borderId="7" xfId="11" applyNumberFormat="1" applyFont="1" applyFill="1" applyBorder="1" applyAlignment="1">
      <alignment horizontal="center" vertical="center" wrapText="1"/>
    </xf>
    <xf numFmtId="2" fontId="4" fillId="0" borderId="7" xfId="11" applyNumberFormat="1" applyFont="1" applyFill="1" applyBorder="1" applyAlignment="1">
      <alignment horizontal="center" vertical="center" wrapText="1"/>
    </xf>
    <xf numFmtId="0" fontId="6" fillId="0" borderId="2" xfId="11" applyFont="1" applyFill="1" applyBorder="1" applyAlignment="1">
      <alignment horizontal="center" vertical="center" wrapText="1"/>
    </xf>
    <xf numFmtId="167" fontId="4" fillId="0" borderId="6" xfId="11" applyNumberFormat="1" applyFont="1" applyFill="1" applyBorder="1" applyAlignment="1">
      <alignment horizontal="center" vertical="center" wrapText="1"/>
    </xf>
    <xf numFmtId="167" fontId="4" fillId="0" borderId="7" xfId="11" applyNumberFormat="1" applyFont="1" applyFill="1" applyBorder="1" applyAlignment="1">
      <alignment horizontal="center" vertical="center" wrapText="1"/>
    </xf>
    <xf numFmtId="9" fontId="4" fillId="0" borderId="6" xfId="11" applyNumberFormat="1" applyFont="1" applyFill="1" applyBorder="1" applyAlignment="1">
      <alignment horizontal="center" vertical="center" wrapText="1"/>
    </xf>
    <xf numFmtId="9" fontId="4" fillId="0" borderId="7" xfId="11" applyNumberFormat="1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64" fontId="6" fillId="0" borderId="1" xfId="5" applyNumberFormat="1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 textRotation="90" wrapText="1"/>
    </xf>
    <xf numFmtId="0" fontId="3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vertical="center" wrapText="1"/>
    </xf>
    <xf numFmtId="0" fontId="3" fillId="0" borderId="3" xfId="5" applyFont="1" applyFill="1" applyBorder="1" applyAlignment="1">
      <alignment horizontal="center" vertical="center" textRotation="90"/>
    </xf>
    <xf numFmtId="0" fontId="4" fillId="0" borderId="3" xfId="5" applyFont="1" applyFill="1" applyBorder="1"/>
    <xf numFmtId="49" fontId="6" fillId="0" borderId="3" xfId="5" applyNumberFormat="1" applyFont="1" applyFill="1" applyBorder="1" applyAlignment="1">
      <alignment horizontal="center" vertical="center" wrapText="1"/>
    </xf>
    <xf numFmtId="49" fontId="6" fillId="0" borderId="4" xfId="5" applyNumberFormat="1" applyFont="1" applyFill="1" applyBorder="1" applyAlignment="1">
      <alignment horizontal="center" vertical="center" wrapText="1"/>
    </xf>
    <xf numFmtId="49" fontId="6" fillId="0" borderId="5" xfId="5" applyNumberFormat="1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textRotation="90"/>
    </xf>
    <xf numFmtId="0" fontId="3" fillId="0" borderId="2" xfId="5" applyFont="1" applyFill="1" applyBorder="1" applyAlignment="1">
      <alignment horizontal="center" vertical="center" wrapText="1"/>
    </xf>
    <xf numFmtId="0" fontId="4" fillId="0" borderId="10" xfId="8" applyFont="1" applyFill="1" applyBorder="1" applyAlignment="1">
      <alignment horizontal="center" vertical="center"/>
    </xf>
    <xf numFmtId="0" fontId="4" fillId="0" borderId="7" xfId="8" applyFont="1" applyFill="1" applyBorder="1" applyAlignment="1">
      <alignment horizontal="center" vertical="center"/>
    </xf>
    <xf numFmtId="1" fontId="4" fillId="0" borderId="6" xfId="7" applyNumberFormat="1" applyFont="1" applyFill="1" applyBorder="1" applyAlignment="1">
      <alignment horizontal="center" vertical="center" wrapText="1"/>
    </xf>
    <xf numFmtId="1" fontId="4" fillId="0" borderId="7" xfId="7" applyNumberFormat="1" applyFont="1" applyFill="1" applyBorder="1" applyAlignment="1">
      <alignment horizontal="center" vertical="center" wrapText="1"/>
    </xf>
    <xf numFmtId="2" fontId="4" fillId="0" borderId="6" xfId="7" applyNumberFormat="1" applyFont="1" applyFill="1" applyBorder="1" applyAlignment="1">
      <alignment horizontal="center" vertical="center" wrapText="1"/>
    </xf>
    <xf numFmtId="2" fontId="4" fillId="0" borderId="10" xfId="7" applyNumberFormat="1" applyFont="1" applyFill="1" applyBorder="1" applyAlignment="1">
      <alignment horizontal="center" vertical="center" wrapText="1"/>
    </xf>
    <xf numFmtId="49" fontId="4" fillId="0" borderId="6" xfId="7" applyNumberFormat="1" applyFont="1" applyFill="1" applyBorder="1" applyAlignment="1">
      <alignment horizontal="center" vertical="center" wrapText="1"/>
    </xf>
    <xf numFmtId="49" fontId="4" fillId="0" borderId="7" xfId="7" applyNumberFormat="1" applyFont="1" applyFill="1" applyBorder="1" applyAlignment="1">
      <alignment horizontal="center" vertical="center" wrapText="1"/>
    </xf>
    <xf numFmtId="0" fontId="4" fillId="0" borderId="6" xfId="7" applyFont="1" applyFill="1" applyBorder="1" applyAlignment="1">
      <alignment horizontal="left" vertical="center" wrapText="1"/>
    </xf>
    <xf numFmtId="0" fontId="4" fillId="0" borderId="7" xfId="7" applyFont="1" applyFill="1" applyBorder="1" applyAlignment="1">
      <alignment horizontal="left" vertical="center" wrapText="1"/>
    </xf>
    <xf numFmtId="164" fontId="4" fillId="0" borderId="6" xfId="7" applyNumberFormat="1" applyFont="1" applyFill="1" applyBorder="1" applyAlignment="1">
      <alignment horizontal="center" vertical="center" wrapText="1"/>
    </xf>
    <xf numFmtId="164" fontId="4" fillId="0" borderId="7" xfId="7" applyNumberFormat="1" applyFont="1" applyFill="1" applyBorder="1" applyAlignment="1">
      <alignment horizontal="center" vertical="center" wrapText="1"/>
    </xf>
    <xf numFmtId="2" fontId="4" fillId="0" borderId="7" xfId="7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left" vertical="center" wrapText="1"/>
    </xf>
    <xf numFmtId="1" fontId="4" fillId="0" borderId="2" xfId="3" applyNumberFormat="1" applyFont="1" applyFill="1" applyBorder="1" applyAlignment="1">
      <alignment horizontal="center" vertical="center" wrapText="1"/>
    </xf>
    <xf numFmtId="0" fontId="3" fillId="0" borderId="0" xfId="5" applyFont="1" applyBorder="1" applyAlignment="1">
      <alignment horizontal="center"/>
    </xf>
    <xf numFmtId="0" fontId="4" fillId="0" borderId="0" xfId="5" applyFont="1" applyBorder="1" applyAlignment="1">
      <alignment horizontal="center"/>
    </xf>
    <xf numFmtId="2" fontId="4" fillId="0" borderId="6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6" xfId="3" applyNumberFormat="1" applyFont="1" applyFill="1" applyBorder="1" applyAlignment="1">
      <alignment horizontal="center" vertical="center"/>
    </xf>
    <xf numFmtId="2" fontId="4" fillId="0" borderId="10" xfId="3" applyNumberFormat="1" applyFont="1" applyFill="1" applyBorder="1" applyAlignment="1">
      <alignment horizontal="center" vertical="center"/>
    </xf>
    <xf numFmtId="16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164" fontId="4" fillId="0" borderId="7" xfId="5" applyNumberFormat="1" applyFont="1" applyFill="1" applyBorder="1" applyAlignment="1">
      <alignment horizontal="center" vertical="center"/>
    </xf>
    <xf numFmtId="0" fontId="3" fillId="0" borderId="0" xfId="10" applyFont="1" applyFill="1" applyAlignment="1">
      <alignment horizontal="center" vertical="center" wrapText="1"/>
    </xf>
    <xf numFmtId="0" fontId="3" fillId="0" borderId="0" xfId="10" applyFont="1" applyFill="1" applyAlignment="1">
      <alignment horizontal="center" vertical="center"/>
    </xf>
    <xf numFmtId="0" fontId="4" fillId="0" borderId="0" xfId="10" applyFont="1" applyAlignment="1">
      <alignment vertical="center"/>
    </xf>
    <xf numFmtId="0" fontId="3" fillId="0" borderId="0" xfId="5" applyFont="1" applyAlignment="1">
      <alignment vertical="center" wrapText="1"/>
    </xf>
    <xf numFmtId="0" fontId="4" fillId="0" borderId="0" xfId="10" applyFont="1"/>
    <xf numFmtId="0" fontId="4" fillId="0" borderId="0" xfId="10" applyFont="1" applyAlignment="1">
      <alignment horizontal="center" vertical="center" wrapText="1"/>
    </xf>
    <xf numFmtId="0" fontId="4" fillId="0" borderId="0" xfId="10" applyFont="1" applyFill="1" applyAlignment="1">
      <alignment horizontal="center" vertical="center" wrapText="1"/>
    </xf>
    <xf numFmtId="0" fontId="4" fillId="0" borderId="0" xfId="10" applyFont="1" applyFill="1"/>
    <xf numFmtId="164" fontId="6" fillId="0" borderId="0" xfId="10" applyNumberFormat="1" applyFont="1" applyAlignment="1">
      <alignment horizontal="center"/>
    </xf>
    <xf numFmtId="0" fontId="3" fillId="0" borderId="0" xfId="10" applyFont="1" applyBorder="1" applyAlignment="1">
      <alignment horizontal="center"/>
    </xf>
    <xf numFmtId="0" fontId="4" fillId="0" borderId="0" xfId="10" applyFont="1" applyAlignment="1">
      <alignment vertical="center" wrapText="1"/>
    </xf>
    <xf numFmtId="0" fontId="3" fillId="0" borderId="0" xfId="11" applyFont="1" applyAlignment="1">
      <alignment horizontal="center" vertical="center" wrapText="1"/>
    </xf>
    <xf numFmtId="0" fontId="3" fillId="0" borderId="0" xfId="11" applyFont="1" applyAlignment="1">
      <alignment horizontal="center" vertical="center"/>
    </xf>
    <xf numFmtId="0" fontId="4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11" fillId="0" borderId="0" xfId="11" applyFont="1" applyBorder="1" applyAlignment="1">
      <alignment horizontal="center" vertical="center" wrapText="1"/>
    </xf>
    <xf numFmtId="0" fontId="11" fillId="0" borderId="0" xfId="11" applyFont="1" applyBorder="1" applyAlignment="1">
      <alignment horizontal="center" vertical="center"/>
    </xf>
    <xf numFmtId="0" fontId="4" fillId="0" borderId="0" xfId="11" applyFont="1"/>
    <xf numFmtId="164" fontId="4" fillId="0" borderId="0" xfId="11" applyNumberFormat="1" applyFont="1"/>
    <xf numFmtId="0" fontId="4" fillId="0" borderId="0" xfId="11" applyFont="1" applyAlignment="1">
      <alignment horizontal="center" vertical="center" wrapText="1"/>
    </xf>
    <xf numFmtId="0" fontId="4" fillId="2" borderId="0" xfId="11" applyFont="1" applyFill="1" applyAlignment="1">
      <alignment horizontal="center" vertical="center" wrapText="1"/>
    </xf>
    <xf numFmtId="0" fontId="3" fillId="0" borderId="0" xfId="11" applyFont="1"/>
    <xf numFmtId="0" fontId="3" fillId="0" borderId="0" xfId="3" applyFont="1" applyFill="1"/>
    <xf numFmtId="164" fontId="3" fillId="0" borderId="0" xfId="11" applyNumberFormat="1" applyFont="1"/>
    <xf numFmtId="0" fontId="6" fillId="0" borderId="0" xfId="11" applyFont="1" applyAlignment="1">
      <alignment horizontal="center"/>
    </xf>
    <xf numFmtId="0" fontId="6" fillId="0" borderId="0" xfId="11" applyFont="1" applyBorder="1" applyAlignment="1">
      <alignment horizontal="center" vertical="center"/>
    </xf>
    <xf numFmtId="0" fontId="6" fillId="0" borderId="0" xfId="11" applyFont="1" applyBorder="1" applyAlignment="1">
      <alignment horizontal="center" vertical="center" wrapText="1"/>
    </xf>
    <xf numFmtId="2" fontId="6" fillId="0" borderId="0" xfId="11" applyNumberFormat="1" applyFont="1" applyBorder="1" applyAlignment="1">
      <alignment horizontal="center" vertical="center"/>
    </xf>
    <xf numFmtId="2" fontId="3" fillId="0" borderId="0" xfId="11" applyNumberFormat="1" applyFont="1" applyBorder="1" applyAlignment="1">
      <alignment horizontal="center" vertical="center"/>
    </xf>
    <xf numFmtId="0" fontId="6" fillId="3" borderId="0" xfId="11" applyFont="1" applyFill="1" applyBorder="1" applyAlignment="1">
      <alignment horizontal="center" vertical="center"/>
    </xf>
    <xf numFmtId="0" fontId="6" fillId="3" borderId="0" xfId="11" applyFont="1" applyFill="1" applyBorder="1" applyAlignment="1">
      <alignment horizontal="left" vertical="center" wrapText="1"/>
    </xf>
    <xf numFmtId="2" fontId="6" fillId="3" borderId="0" xfId="11" applyNumberFormat="1" applyFont="1" applyFill="1" applyBorder="1" applyAlignment="1">
      <alignment horizontal="center" vertical="center"/>
    </xf>
    <xf numFmtId="2" fontId="6" fillId="3" borderId="0" xfId="11" applyNumberFormat="1" applyFont="1" applyFill="1" applyBorder="1" applyAlignment="1">
      <alignment horizontal="left" vertical="center"/>
    </xf>
    <xf numFmtId="2" fontId="3" fillId="3" borderId="0" xfId="11" applyNumberFormat="1" applyFont="1" applyFill="1" applyBorder="1" applyAlignment="1">
      <alignment horizontal="center" vertical="center"/>
    </xf>
    <xf numFmtId="0" fontId="6" fillId="3" borderId="0" xfId="11" applyFont="1" applyFill="1" applyAlignment="1">
      <alignment horizontal="center"/>
    </xf>
  </cellXfs>
  <cellStyles count="12">
    <cellStyle name="Normal 10" xfId="5"/>
    <cellStyle name="Normal 10 2" xfId="8"/>
    <cellStyle name="Normal 10 2 2 2" xfId="9"/>
    <cellStyle name="Normal 2" xfId="1"/>
    <cellStyle name="Normal 2 2 2" xfId="3"/>
    <cellStyle name="Normal 20 3 2" xfId="2"/>
    <cellStyle name="Normal 23 2" xfId="6"/>
    <cellStyle name="Normal 24" xfId="4"/>
    <cellStyle name="Normal 3 3" xfId="10"/>
    <cellStyle name="Normal 4 2" xfId="7"/>
    <cellStyle name="Normal_Ampop naxahashiv" xfId="1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102</xdr:row>
      <xdr:rowOff>38100</xdr:rowOff>
    </xdr:from>
    <xdr:to>
      <xdr:col>7</xdr:col>
      <xdr:colOff>247650</xdr:colOff>
      <xdr:row>104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23317200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165</xdr:row>
      <xdr:rowOff>9525</xdr:rowOff>
    </xdr:from>
    <xdr:to>
      <xdr:col>7</xdr:col>
      <xdr:colOff>333375</xdr:colOff>
      <xdr:row>167</xdr:row>
      <xdr:rowOff>57150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35918775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</xdr:colOff>
      <xdr:row>37</xdr:row>
      <xdr:rowOff>9525</xdr:rowOff>
    </xdr:from>
    <xdr:to>
      <xdr:col>7</xdr:col>
      <xdr:colOff>295275</xdr:colOff>
      <xdr:row>39</xdr:row>
      <xdr:rowOff>133350</xdr:rowOff>
    </xdr:to>
    <xdr:pic>
      <xdr:nvPicPr>
        <xdr:cNvPr id="3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0467975"/>
          <a:ext cx="8001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142875</xdr:colOff>
      <xdr:row>56</xdr:row>
      <xdr:rowOff>9525</xdr:rowOff>
    </xdr:from>
    <xdr:to>
      <xdr:col>7</xdr:col>
      <xdr:colOff>323850</xdr:colOff>
      <xdr:row>58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142589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152400</xdr:colOff>
      <xdr:row>101</xdr:row>
      <xdr:rowOff>9525</xdr:rowOff>
    </xdr:from>
    <xdr:to>
      <xdr:col>7</xdr:col>
      <xdr:colOff>333375</xdr:colOff>
      <xdr:row>103</xdr:row>
      <xdr:rowOff>47625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2370772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14</xdr:row>
      <xdr:rowOff>9525</xdr:rowOff>
    </xdr:from>
    <xdr:to>
      <xdr:col>3</xdr:col>
      <xdr:colOff>609600</xdr:colOff>
      <xdr:row>15</xdr:row>
      <xdr:rowOff>180975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38725" y="5381625"/>
          <a:ext cx="8096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2219325</xdr:colOff>
      <xdr:row>45</xdr:row>
      <xdr:rowOff>66675</xdr:rowOff>
    </xdr:from>
    <xdr:to>
      <xdr:col>3</xdr:col>
      <xdr:colOff>266700</xdr:colOff>
      <xdr:row>46</xdr:row>
      <xdr:rowOff>180975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9563100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ipar/Desktop/&#1403;&#1408;&#1377;&#1379;&#1387;&#1390;%20&#1398;&#1400;&#1408;/Naxahashiv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 1 -I pul"/>
      <sheetName val="Ob.1-I"/>
      <sheetName val="I-1-I"/>
      <sheetName val="I-2 -I"/>
      <sheetName val="I-3 -I"/>
      <sheetName val="Ampop 1-II pul"/>
      <sheetName val="Ob.1-II"/>
      <sheetName val="I-4-II"/>
      <sheetName val="Ampop 1-III pul"/>
      <sheetName val="Ob.1-III"/>
      <sheetName val="I-5-III"/>
      <sheetName val="Ampop 2 -I pul"/>
      <sheetName val="Ob. 2 -I"/>
      <sheetName val="II-1 -I"/>
      <sheetName val="Ampop 2-IIpul"/>
      <sheetName val="Ob. 2-II"/>
      <sheetName val="II-2-II"/>
      <sheetName val="II-3-II"/>
      <sheetName val="Ampop 3-Ipul"/>
      <sheetName val="Ob. 3-I"/>
      <sheetName val="III-1-I"/>
      <sheetName val="Ampop 3-IIpul"/>
      <sheetName val="Ob. 3-II"/>
      <sheetName val="III-2-II"/>
      <sheetName val="Ampop 4-Ipul"/>
      <sheetName val="Ob. 4-I"/>
      <sheetName val="IV-1 -I"/>
      <sheetName val="Ampop 4-IIpul"/>
      <sheetName val="Ob. 4-II"/>
      <sheetName val="IV-2-II"/>
      <sheetName val="Ampop 5-Ipul"/>
      <sheetName val="Ob. 5-I"/>
      <sheetName val="V-1-I"/>
      <sheetName val="Ampop 5-IIpul"/>
      <sheetName val="Ob. 5-II"/>
      <sheetName val="V-2-II"/>
      <sheetName val="V-3-II"/>
      <sheetName val="Ampop 5-IIIpul"/>
      <sheetName val="Ob. 5-III"/>
      <sheetName val="V-4"/>
      <sheetName val="V-5"/>
      <sheetName val="Ampop 6-Ipul"/>
      <sheetName val="Ob.-6-I"/>
      <sheetName val="VI-1-I"/>
      <sheetName val="Ampop 6-IIpul"/>
      <sheetName val="Ob.6-II"/>
      <sheetName val="VI-2-II"/>
      <sheetName val="VI-3-II"/>
      <sheetName val="Ampop 7-Ipul"/>
      <sheetName val="Ob.7-I"/>
      <sheetName val="VII-1"/>
      <sheetName val="VII-2"/>
      <sheetName val="Ampop 7-IIpul"/>
      <sheetName val="Ob.7-II"/>
      <sheetName val="VII-3-II"/>
      <sheetName val="VII-4-II"/>
      <sheetName val="Ampop 8-Ipul"/>
      <sheetName val="Ob.8-I"/>
      <sheetName val="VIII-1-I"/>
      <sheetName val="Ampop 8-IIpul"/>
      <sheetName val="Ob.8-II"/>
      <sheetName val="VIII-2-II"/>
      <sheetName val="VIII-3-II"/>
      <sheetName val="Ampop 8-IIIpul"/>
      <sheetName val="Ob.8-III"/>
      <sheetName val="VIII-4-III"/>
      <sheetName val="VIII-5-III"/>
      <sheetName val="GN-1+"/>
      <sheetName val="GN-2+"/>
      <sheetName val="GN-3 +"/>
      <sheetName val="GN-4+"/>
      <sheetName val="GN-5"/>
      <sheetName val="GN-6"/>
      <sheetName val="GN-7"/>
      <sheetName val="GN-8"/>
      <sheetName val="GN-9"/>
      <sheetName val="GN-10"/>
      <sheetName val="GN-11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7"/>
  <sheetViews>
    <sheetView topLeftCell="A4" workbookViewId="0">
      <selection activeCell="G6" sqref="G6"/>
    </sheetView>
  </sheetViews>
  <sheetFormatPr defaultRowHeight="15" x14ac:dyDescent="0.25"/>
  <cols>
    <col min="2" max="2" width="18.140625" customWidth="1"/>
    <col min="3" max="3" width="27.28515625" customWidth="1"/>
    <col min="4" max="4" width="20.42578125" customWidth="1"/>
    <col min="5" max="5" width="20.7109375" customWidth="1"/>
    <col min="6" max="6" width="18.42578125" customWidth="1"/>
    <col min="7" max="8" width="18.7109375" customWidth="1"/>
  </cols>
  <sheetData>
    <row r="5" spans="1:8" ht="27.75" customHeight="1" x14ac:dyDescent="0.25">
      <c r="D5" s="84" t="s">
        <v>151</v>
      </c>
      <c r="E5" s="84"/>
    </row>
    <row r="7" spans="1:8" ht="57.75" customHeight="1" x14ac:dyDescent="0.25">
      <c r="A7" s="85"/>
      <c r="B7" s="197" t="s">
        <v>135</v>
      </c>
      <c r="C7" s="197"/>
      <c r="D7" s="197"/>
      <c r="E7" s="197"/>
      <c r="F7" s="197"/>
      <c r="G7" s="197"/>
      <c r="H7" s="85"/>
    </row>
    <row r="8" spans="1:8" x14ac:dyDescent="0.25">
      <c r="A8" s="198" t="s">
        <v>136</v>
      </c>
      <c r="B8" s="199"/>
      <c r="C8" s="199"/>
      <c r="D8" s="200" t="s">
        <v>137</v>
      </c>
      <c r="E8" s="201"/>
      <c r="F8" s="86">
        <f>H16</f>
        <v>8385.7999999999993</v>
      </c>
      <c r="G8" s="198" t="s">
        <v>4</v>
      </c>
      <c r="H8" s="199"/>
    </row>
    <row r="9" spans="1:8" x14ac:dyDescent="0.25">
      <c r="A9" s="202" t="s">
        <v>138</v>
      </c>
      <c r="B9" s="204" t="s">
        <v>139</v>
      </c>
      <c r="C9" s="202" t="s">
        <v>140</v>
      </c>
      <c r="D9" s="206" t="s">
        <v>141</v>
      </c>
      <c r="E9" s="207"/>
      <c r="F9" s="207"/>
      <c r="G9" s="207"/>
      <c r="H9" s="208"/>
    </row>
    <row r="10" spans="1:8" ht="30" x14ac:dyDescent="0.25">
      <c r="A10" s="203"/>
      <c r="B10" s="205"/>
      <c r="C10" s="203"/>
      <c r="D10" s="87" t="s">
        <v>142</v>
      </c>
      <c r="E10" s="87" t="s">
        <v>143</v>
      </c>
      <c r="F10" s="87" t="s">
        <v>144</v>
      </c>
      <c r="G10" s="87" t="s">
        <v>145</v>
      </c>
      <c r="H10" s="87" t="s">
        <v>116</v>
      </c>
    </row>
    <row r="11" spans="1:8" x14ac:dyDescent="0.25">
      <c r="A11" s="88">
        <v>1</v>
      </c>
      <c r="B11" s="88">
        <v>2</v>
      </c>
      <c r="C11" s="88">
        <v>3</v>
      </c>
      <c r="D11" s="88">
        <v>4</v>
      </c>
      <c r="E11" s="88">
        <v>5</v>
      </c>
      <c r="F11" s="88">
        <v>6</v>
      </c>
      <c r="G11" s="88">
        <v>7</v>
      </c>
      <c r="H11" s="88">
        <v>8</v>
      </c>
    </row>
    <row r="12" spans="1:8" x14ac:dyDescent="0.25">
      <c r="A12" s="210">
        <v>1</v>
      </c>
      <c r="B12" s="212" t="s">
        <v>146</v>
      </c>
      <c r="C12" s="213" t="s">
        <v>121</v>
      </c>
      <c r="D12" s="195">
        <v>1385.8</v>
      </c>
      <c r="E12" s="210" t="s">
        <v>147</v>
      </c>
      <c r="F12" s="195"/>
      <c r="G12" s="210" t="s">
        <v>147</v>
      </c>
      <c r="H12" s="195">
        <v>1385.8</v>
      </c>
    </row>
    <row r="13" spans="1:8" x14ac:dyDescent="0.25">
      <c r="A13" s="211"/>
      <c r="B13" s="211"/>
      <c r="C13" s="214"/>
      <c r="D13" s="196"/>
      <c r="E13" s="211"/>
      <c r="F13" s="196"/>
      <c r="G13" s="211"/>
      <c r="H13" s="196"/>
    </row>
    <row r="14" spans="1:8" x14ac:dyDescent="0.25">
      <c r="A14" s="210">
        <v>2</v>
      </c>
      <c r="B14" s="212" t="s">
        <v>148</v>
      </c>
      <c r="C14" s="213" t="s">
        <v>149</v>
      </c>
      <c r="D14" s="195">
        <v>7000</v>
      </c>
      <c r="E14" s="210" t="s">
        <v>147</v>
      </c>
      <c r="F14" s="195"/>
      <c r="G14" s="210" t="s">
        <v>147</v>
      </c>
      <c r="H14" s="195">
        <v>7000</v>
      </c>
    </row>
    <row r="15" spans="1:8" x14ac:dyDescent="0.25">
      <c r="A15" s="211"/>
      <c r="B15" s="211"/>
      <c r="C15" s="214"/>
      <c r="D15" s="196"/>
      <c r="E15" s="211"/>
      <c r="F15" s="196"/>
      <c r="G15" s="211"/>
      <c r="H15" s="196"/>
    </row>
    <row r="16" spans="1:8" x14ac:dyDescent="0.25">
      <c r="A16" s="89"/>
      <c r="B16" s="89"/>
      <c r="C16" s="90" t="s">
        <v>116</v>
      </c>
      <c r="D16" s="91">
        <f>SUM(D12:D15)</f>
        <v>8385.7999999999993</v>
      </c>
      <c r="E16" s="91">
        <f>SUM(E12:E15)</f>
        <v>0</v>
      </c>
      <c r="F16" s="91">
        <f>SUM(F12:F15)</f>
        <v>0</v>
      </c>
      <c r="G16" s="91">
        <f>SUM(G12:G15)</f>
        <v>0</v>
      </c>
      <c r="H16" s="91">
        <f>SUM(H12:H15)</f>
        <v>8385.7999999999993</v>
      </c>
    </row>
    <row r="17" spans="1:8" ht="15.75" x14ac:dyDescent="0.25">
      <c r="A17" s="209" t="s">
        <v>150</v>
      </c>
      <c r="B17" s="209"/>
      <c r="C17" s="209"/>
      <c r="D17" s="209"/>
      <c r="E17" s="209"/>
      <c r="F17" s="209"/>
      <c r="G17" s="209"/>
      <c r="H17" s="209"/>
    </row>
  </sheetData>
  <mergeCells count="25">
    <mergeCell ref="A17:H17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B7:G7"/>
    <mergeCell ref="A8:C8"/>
    <mergeCell ref="D8:E8"/>
    <mergeCell ref="G8:H8"/>
    <mergeCell ref="A9:A10"/>
    <mergeCell ref="B9:B10"/>
    <mergeCell ref="C9:C10"/>
    <mergeCell ref="D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P104"/>
  <sheetViews>
    <sheetView topLeftCell="A4" workbookViewId="0">
      <selection activeCell="D11" sqref="D10:F11"/>
    </sheetView>
  </sheetViews>
  <sheetFormatPr defaultRowHeight="15" x14ac:dyDescent="0.25"/>
  <cols>
    <col min="3" max="3" width="32.28515625" customWidth="1"/>
    <col min="4" max="4" width="13.28515625" customWidth="1"/>
  </cols>
  <sheetData>
    <row r="6" spans="1:16" x14ac:dyDescent="0.25">
      <c r="E6" s="84"/>
      <c r="F6" s="84" t="s">
        <v>134</v>
      </c>
      <c r="G6" s="84"/>
      <c r="H6" s="84"/>
      <c r="I6" s="84"/>
      <c r="J6" s="84"/>
    </row>
    <row r="7" spans="1:16" x14ac:dyDescent="0.25">
      <c r="A7" s="215" t="s">
        <v>0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1:16" ht="27" customHeight="1" x14ac:dyDescent="0.25">
      <c r="A8" s="216" t="s">
        <v>121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</row>
    <row r="9" spans="1:16" x14ac:dyDescent="0.25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</row>
    <row r="10" spans="1:16" x14ac:dyDescent="0.25">
      <c r="A10" s="217" t="s">
        <v>2</v>
      </c>
      <c r="B10" s="217"/>
      <c r="C10" s="217"/>
      <c r="D10" s="219"/>
      <c r="E10" s="219"/>
      <c r="F10" s="219"/>
      <c r="G10" s="1"/>
      <c r="H10" s="1"/>
      <c r="I10" s="1"/>
      <c r="J10" s="217" t="s">
        <v>3</v>
      </c>
      <c r="K10" s="217"/>
      <c r="L10" s="217"/>
      <c r="M10" s="220">
        <f>P102</f>
        <v>1385.8133651945902</v>
      </c>
      <c r="N10" s="220"/>
      <c r="O10" s="221" t="s">
        <v>4</v>
      </c>
      <c r="P10" s="221"/>
    </row>
    <row r="11" spans="1:16" x14ac:dyDescent="0.25">
      <c r="A11" s="218"/>
      <c r="B11" s="218"/>
      <c r="C11" s="218"/>
      <c r="D11" s="222"/>
      <c r="E11" s="222"/>
      <c r="F11" s="222"/>
      <c r="G11" s="1"/>
      <c r="H11" s="223"/>
      <c r="I11" s="223"/>
      <c r="J11" s="223"/>
      <c r="K11" s="223"/>
      <c r="L11" s="223"/>
      <c r="M11" s="224"/>
      <c r="N11" s="224"/>
      <c r="O11" s="221"/>
      <c r="P11" s="221"/>
    </row>
    <row r="12" spans="1:16" x14ac:dyDescent="0.25">
      <c r="A12" s="238" t="s">
        <v>5</v>
      </c>
      <c r="B12" s="227" t="s">
        <v>6</v>
      </c>
      <c r="C12" s="239" t="s">
        <v>7</v>
      </c>
      <c r="D12" s="227" t="s">
        <v>8</v>
      </c>
      <c r="E12" s="227" t="s">
        <v>9</v>
      </c>
      <c r="F12" s="225" t="s">
        <v>10</v>
      </c>
      <c r="G12" s="225" t="s">
        <v>11</v>
      </c>
      <c r="H12" s="238" t="s">
        <v>12</v>
      </c>
      <c r="I12" s="238"/>
      <c r="J12" s="238"/>
      <c r="K12" s="238"/>
      <c r="L12" s="238"/>
      <c r="M12" s="238"/>
      <c r="N12" s="225" t="s">
        <v>13</v>
      </c>
      <c r="O12" s="225" t="s">
        <v>14</v>
      </c>
      <c r="P12" s="227" t="s">
        <v>15</v>
      </c>
    </row>
    <row r="13" spans="1:16" ht="124.5" x14ac:dyDescent="0.25">
      <c r="A13" s="238"/>
      <c r="B13" s="227"/>
      <c r="C13" s="239"/>
      <c r="D13" s="227"/>
      <c r="E13" s="227"/>
      <c r="F13" s="225"/>
      <c r="G13" s="225"/>
      <c r="H13" s="2" t="s">
        <v>16</v>
      </c>
      <c r="I13" s="3" t="s">
        <v>8</v>
      </c>
      <c r="J13" s="4" t="s">
        <v>17</v>
      </c>
      <c r="K13" s="5" t="s">
        <v>18</v>
      </c>
      <c r="L13" s="5" t="s">
        <v>19</v>
      </c>
      <c r="M13" s="4" t="s">
        <v>20</v>
      </c>
      <c r="N13" s="226"/>
      <c r="O13" s="226"/>
      <c r="P13" s="228"/>
    </row>
    <row r="14" spans="1:16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</row>
    <row r="15" spans="1:16" x14ac:dyDescent="0.25">
      <c r="A15" s="229" t="s">
        <v>21</v>
      </c>
      <c r="B15" s="230"/>
      <c r="C15" s="230"/>
      <c r="D15" s="230"/>
      <c r="E15" s="231"/>
      <c r="F15" s="7"/>
      <c r="G15" s="7"/>
      <c r="H15" s="8"/>
      <c r="I15" s="8"/>
      <c r="J15" s="8"/>
      <c r="K15" s="8"/>
      <c r="L15" s="8"/>
      <c r="M15" s="8"/>
      <c r="N15" s="8"/>
      <c r="O15" s="8"/>
      <c r="P15" s="9"/>
    </row>
    <row r="16" spans="1:16" x14ac:dyDescent="0.25">
      <c r="A16" s="232">
        <v>1</v>
      </c>
      <c r="B16" s="234" t="s">
        <v>22</v>
      </c>
      <c r="C16" s="235" t="s">
        <v>23</v>
      </c>
      <c r="D16" s="236" t="s">
        <v>24</v>
      </c>
      <c r="E16" s="237">
        <v>5.5</v>
      </c>
      <c r="F16" s="10">
        <f>16.8/1000</f>
        <v>1.6800000000000002E-2</v>
      </c>
      <c r="G16" s="10">
        <f>0.355</f>
        <v>0.35499999999999998</v>
      </c>
      <c r="H16" s="236" t="s">
        <v>25</v>
      </c>
      <c r="I16" s="236" t="s">
        <v>25</v>
      </c>
      <c r="J16" s="236" t="s">
        <v>25</v>
      </c>
      <c r="K16" s="236" t="s">
        <v>25</v>
      </c>
      <c r="L16" s="236" t="s">
        <v>25</v>
      </c>
      <c r="M16" s="236" t="s">
        <v>25</v>
      </c>
      <c r="N16" s="242">
        <f>F17+G17</f>
        <v>0.97833035599999996</v>
      </c>
      <c r="O16" s="242">
        <f>N16</f>
        <v>0.97833035599999996</v>
      </c>
      <c r="P16" s="243">
        <f>E16*O16</f>
        <v>5.3808169579999996</v>
      </c>
    </row>
    <row r="17" spans="1:16" x14ac:dyDescent="0.25">
      <c r="A17" s="233"/>
      <c r="B17" s="234"/>
      <c r="C17" s="235"/>
      <c r="D17" s="236"/>
      <c r="E17" s="237"/>
      <c r="F17" s="11">
        <f>F16*1.94067</f>
        <v>3.2603256000000004E-2</v>
      </c>
      <c r="G17" s="11">
        <f>G16*2.66402</f>
        <v>0.94572709999999993</v>
      </c>
      <c r="H17" s="236"/>
      <c r="I17" s="236"/>
      <c r="J17" s="236"/>
      <c r="K17" s="236"/>
      <c r="L17" s="236"/>
      <c r="M17" s="236"/>
      <c r="N17" s="242"/>
      <c r="O17" s="242"/>
      <c r="P17" s="243"/>
    </row>
    <row r="18" spans="1:16" x14ac:dyDescent="0.25">
      <c r="A18" s="236">
        <v>2</v>
      </c>
      <c r="B18" s="244" t="s">
        <v>26</v>
      </c>
      <c r="C18" s="246" t="s">
        <v>27</v>
      </c>
      <c r="D18" s="244" t="s">
        <v>24</v>
      </c>
      <c r="E18" s="248">
        <v>0.5</v>
      </c>
      <c r="F18" s="12">
        <f>3.27</f>
        <v>3.27</v>
      </c>
      <c r="G18" s="12">
        <f>3.81</f>
        <v>3.81</v>
      </c>
      <c r="H18" s="244" t="s">
        <v>25</v>
      </c>
      <c r="I18" s="244" t="s">
        <v>25</v>
      </c>
      <c r="J18" s="244" t="s">
        <v>25</v>
      </c>
      <c r="K18" s="244" t="s">
        <v>25</v>
      </c>
      <c r="L18" s="244" t="s">
        <v>25</v>
      </c>
      <c r="M18" s="244" t="s">
        <v>25</v>
      </c>
      <c r="N18" s="240">
        <f>F19+G19</f>
        <v>16.4959071</v>
      </c>
      <c r="O18" s="240">
        <f>N18</f>
        <v>16.4959071</v>
      </c>
      <c r="P18" s="240">
        <f>E18*O18</f>
        <v>8.2479535500000001</v>
      </c>
    </row>
    <row r="19" spans="1:16" x14ac:dyDescent="0.25">
      <c r="A19" s="236"/>
      <c r="B19" s="245"/>
      <c r="C19" s="247"/>
      <c r="D19" s="245"/>
      <c r="E19" s="249"/>
      <c r="F19" s="11">
        <f>F18*1.94067</f>
        <v>6.3459908999999994</v>
      </c>
      <c r="G19" s="11">
        <f>G18*2.66402</f>
        <v>10.1499162</v>
      </c>
      <c r="H19" s="245"/>
      <c r="I19" s="245"/>
      <c r="J19" s="245"/>
      <c r="K19" s="245"/>
      <c r="L19" s="245"/>
      <c r="M19" s="245"/>
      <c r="N19" s="241"/>
      <c r="O19" s="241"/>
      <c r="P19" s="241"/>
    </row>
    <row r="20" spans="1:16" x14ac:dyDescent="0.25">
      <c r="A20" s="232">
        <v>3</v>
      </c>
      <c r="B20" s="260" t="s">
        <v>28</v>
      </c>
      <c r="C20" s="250" t="s">
        <v>29</v>
      </c>
      <c r="D20" s="252" t="s">
        <v>24</v>
      </c>
      <c r="E20" s="254">
        <v>18.8</v>
      </c>
      <c r="F20" s="13">
        <f>14.3/1000</f>
        <v>1.43E-2</v>
      </c>
      <c r="G20" s="13">
        <v>0.30270000000000002</v>
      </c>
      <c r="H20" s="252" t="s">
        <v>25</v>
      </c>
      <c r="I20" s="252" t="s">
        <v>25</v>
      </c>
      <c r="J20" s="252" t="s">
        <v>25</v>
      </c>
      <c r="K20" s="252" t="s">
        <v>25</v>
      </c>
      <c r="L20" s="252" t="s">
        <v>25</v>
      </c>
      <c r="M20" s="252" t="s">
        <v>25</v>
      </c>
      <c r="N20" s="258">
        <f>F21+G21</f>
        <v>0.83415043499999997</v>
      </c>
      <c r="O20" s="256">
        <f>N20</f>
        <v>0.83415043499999997</v>
      </c>
      <c r="P20" s="256">
        <f>E20*O20</f>
        <v>15.682028177999999</v>
      </c>
    </row>
    <row r="21" spans="1:16" x14ac:dyDescent="0.25">
      <c r="A21" s="233"/>
      <c r="B21" s="261"/>
      <c r="C21" s="251"/>
      <c r="D21" s="253"/>
      <c r="E21" s="255"/>
      <c r="F21" s="11">
        <f>F20*1.94067</f>
        <v>2.7751580999999997E-2</v>
      </c>
      <c r="G21" s="11">
        <f>G20*2.66402</f>
        <v>0.806398854</v>
      </c>
      <c r="H21" s="253"/>
      <c r="I21" s="253"/>
      <c r="J21" s="253"/>
      <c r="K21" s="253"/>
      <c r="L21" s="253"/>
      <c r="M21" s="253"/>
      <c r="N21" s="259"/>
      <c r="O21" s="257"/>
      <c r="P21" s="257"/>
    </row>
    <row r="22" spans="1:16" x14ac:dyDescent="0.25">
      <c r="A22" s="236">
        <v>4</v>
      </c>
      <c r="B22" s="244" t="s">
        <v>26</v>
      </c>
      <c r="C22" s="246" t="s">
        <v>101</v>
      </c>
      <c r="D22" s="244" t="s">
        <v>24</v>
      </c>
      <c r="E22" s="248">
        <v>12.1</v>
      </c>
      <c r="F22" s="12">
        <f>3.27</f>
        <v>3.27</v>
      </c>
      <c r="G22" s="12">
        <f>3.81</f>
        <v>3.81</v>
      </c>
      <c r="H22" s="244" t="s">
        <v>25</v>
      </c>
      <c r="I22" s="244" t="s">
        <v>25</v>
      </c>
      <c r="J22" s="244" t="s">
        <v>25</v>
      </c>
      <c r="K22" s="244" t="s">
        <v>25</v>
      </c>
      <c r="L22" s="244" t="s">
        <v>25</v>
      </c>
      <c r="M22" s="244" t="s">
        <v>25</v>
      </c>
      <c r="N22" s="240">
        <f>F23+G23</f>
        <v>16.4959071</v>
      </c>
      <c r="O22" s="240">
        <f>N22</f>
        <v>16.4959071</v>
      </c>
      <c r="P22" s="240">
        <f>E22*O22</f>
        <v>199.60047591</v>
      </c>
    </row>
    <row r="23" spans="1:16" x14ac:dyDescent="0.25">
      <c r="A23" s="236"/>
      <c r="B23" s="245"/>
      <c r="C23" s="247"/>
      <c r="D23" s="245"/>
      <c r="E23" s="249"/>
      <c r="F23" s="11">
        <f>F22*1.94067</f>
        <v>6.3459908999999994</v>
      </c>
      <c r="G23" s="11">
        <f>G22*2.66402</f>
        <v>10.1499162</v>
      </c>
      <c r="H23" s="245"/>
      <c r="I23" s="245"/>
      <c r="J23" s="245"/>
      <c r="K23" s="245"/>
      <c r="L23" s="245"/>
      <c r="M23" s="245"/>
      <c r="N23" s="241"/>
      <c r="O23" s="241"/>
      <c r="P23" s="241"/>
    </row>
    <row r="24" spans="1:16" x14ac:dyDescent="0.25">
      <c r="A24" s="232">
        <v>5</v>
      </c>
      <c r="B24" s="260" t="s">
        <v>31</v>
      </c>
      <c r="C24" s="250" t="s">
        <v>32</v>
      </c>
      <c r="D24" s="252" t="s">
        <v>24</v>
      </c>
      <c r="E24" s="254">
        <v>11.1</v>
      </c>
      <c r="F24" s="14">
        <v>1.06E-2</v>
      </c>
      <c r="G24" s="14">
        <v>0.22439999999999999</v>
      </c>
      <c r="H24" s="252" t="s">
        <v>25</v>
      </c>
      <c r="I24" s="252" t="s">
        <v>25</v>
      </c>
      <c r="J24" s="252" t="s">
        <v>25</v>
      </c>
      <c r="K24" s="252" t="s">
        <v>25</v>
      </c>
      <c r="L24" s="252" t="s">
        <v>25</v>
      </c>
      <c r="M24" s="252" t="s">
        <v>25</v>
      </c>
      <c r="N24" s="258">
        <f>F25+G25</f>
        <v>0.61837718999999991</v>
      </c>
      <c r="O24" s="256">
        <f>N24</f>
        <v>0.61837718999999991</v>
      </c>
      <c r="P24" s="256">
        <f>E24*O24</f>
        <v>6.8639868089999991</v>
      </c>
    </row>
    <row r="25" spans="1:16" x14ac:dyDescent="0.25">
      <c r="A25" s="233"/>
      <c r="B25" s="261"/>
      <c r="C25" s="251"/>
      <c r="D25" s="253"/>
      <c r="E25" s="255"/>
      <c r="F25" s="11">
        <f>F24*1.94067</f>
        <v>2.0571101999999997E-2</v>
      </c>
      <c r="G25" s="11">
        <f>G24*2.66402</f>
        <v>0.5978060879999999</v>
      </c>
      <c r="H25" s="253"/>
      <c r="I25" s="253"/>
      <c r="J25" s="253"/>
      <c r="K25" s="253"/>
      <c r="L25" s="253"/>
      <c r="M25" s="253"/>
      <c r="N25" s="259"/>
      <c r="O25" s="257"/>
      <c r="P25" s="257"/>
    </row>
    <row r="26" spans="1:16" x14ac:dyDescent="0.25">
      <c r="A26" s="236">
        <v>6</v>
      </c>
      <c r="B26" s="244" t="s">
        <v>33</v>
      </c>
      <c r="C26" s="246" t="s">
        <v>34</v>
      </c>
      <c r="D26" s="244" t="s">
        <v>24</v>
      </c>
      <c r="E26" s="248">
        <v>1.1000000000000001</v>
      </c>
      <c r="F26" s="12">
        <v>1.94</v>
      </c>
      <c r="G26" s="15">
        <v>0</v>
      </c>
      <c r="H26" s="244" t="s">
        <v>25</v>
      </c>
      <c r="I26" s="244" t="s">
        <v>25</v>
      </c>
      <c r="J26" s="244" t="s">
        <v>25</v>
      </c>
      <c r="K26" s="244" t="s">
        <v>25</v>
      </c>
      <c r="L26" s="244" t="s">
        <v>25</v>
      </c>
      <c r="M26" s="244" t="s">
        <v>25</v>
      </c>
      <c r="N26" s="240">
        <f>F27+G27</f>
        <v>3.7648997999999998</v>
      </c>
      <c r="O26" s="240">
        <f>N26</f>
        <v>3.7648997999999998</v>
      </c>
      <c r="P26" s="240">
        <f>E26*O26</f>
        <v>4.1413897799999999</v>
      </c>
    </row>
    <row r="27" spans="1:16" x14ac:dyDescent="0.25">
      <c r="A27" s="236"/>
      <c r="B27" s="245"/>
      <c r="C27" s="247"/>
      <c r="D27" s="245"/>
      <c r="E27" s="249"/>
      <c r="F27" s="11">
        <f>F26*1.94067</f>
        <v>3.7648997999999998</v>
      </c>
      <c r="G27" s="11">
        <f>G26*2.66402</f>
        <v>0</v>
      </c>
      <c r="H27" s="245"/>
      <c r="I27" s="245"/>
      <c r="J27" s="245"/>
      <c r="K27" s="245"/>
      <c r="L27" s="245"/>
      <c r="M27" s="245"/>
      <c r="N27" s="241"/>
      <c r="O27" s="241"/>
      <c r="P27" s="241"/>
    </row>
    <row r="28" spans="1:16" x14ac:dyDescent="0.25">
      <c r="A28" s="232">
        <v>7</v>
      </c>
      <c r="B28" s="260" t="s">
        <v>35</v>
      </c>
      <c r="C28" s="250" t="s">
        <v>36</v>
      </c>
      <c r="D28" s="252" t="s">
        <v>24</v>
      </c>
      <c r="E28" s="254">
        <v>16.100000000000001</v>
      </c>
      <c r="F28" s="14">
        <v>8.1300000000000001E-3</v>
      </c>
      <c r="G28" s="14">
        <v>0.17287</v>
      </c>
      <c r="H28" s="252" t="s">
        <v>25</v>
      </c>
      <c r="I28" s="252" t="s">
        <v>25</v>
      </c>
      <c r="J28" s="252" t="s">
        <v>25</v>
      </c>
      <c r="K28" s="252" t="s">
        <v>25</v>
      </c>
      <c r="L28" s="252" t="s">
        <v>25</v>
      </c>
      <c r="M28" s="252" t="s">
        <v>25</v>
      </c>
      <c r="N28" s="258">
        <f>F29+G29</f>
        <v>0.47630678449999997</v>
      </c>
      <c r="O28" s="256">
        <f>N28</f>
        <v>0.47630678449999997</v>
      </c>
      <c r="P28" s="256">
        <f>E28*O28</f>
        <v>7.6685392304500004</v>
      </c>
    </row>
    <row r="29" spans="1:16" x14ac:dyDescent="0.25">
      <c r="A29" s="233"/>
      <c r="B29" s="261"/>
      <c r="C29" s="251"/>
      <c r="D29" s="253"/>
      <c r="E29" s="255"/>
      <c r="F29" s="11">
        <f>F28*1.94067</f>
        <v>1.57776471E-2</v>
      </c>
      <c r="G29" s="11">
        <f>G28*2.66402</f>
        <v>0.46052913739999995</v>
      </c>
      <c r="H29" s="253"/>
      <c r="I29" s="253"/>
      <c r="J29" s="253"/>
      <c r="K29" s="253"/>
      <c r="L29" s="253"/>
      <c r="M29" s="253"/>
      <c r="N29" s="259"/>
      <c r="O29" s="257"/>
      <c r="P29" s="257"/>
    </row>
    <row r="30" spans="1:16" x14ac:dyDescent="0.25">
      <c r="A30" s="236">
        <v>8</v>
      </c>
      <c r="B30" s="244" t="s">
        <v>37</v>
      </c>
      <c r="C30" s="246" t="s">
        <v>38</v>
      </c>
      <c r="D30" s="244" t="s">
        <v>24</v>
      </c>
      <c r="E30" s="248">
        <v>1.8</v>
      </c>
      <c r="F30" s="12">
        <v>1.1000000000000001</v>
      </c>
      <c r="G30" s="15">
        <v>0</v>
      </c>
      <c r="H30" s="244" t="s">
        <v>25</v>
      </c>
      <c r="I30" s="244" t="s">
        <v>25</v>
      </c>
      <c r="J30" s="244" t="s">
        <v>25</v>
      </c>
      <c r="K30" s="244" t="s">
        <v>25</v>
      </c>
      <c r="L30" s="244" t="s">
        <v>25</v>
      </c>
      <c r="M30" s="244" t="s">
        <v>25</v>
      </c>
      <c r="N30" s="240">
        <f>F31+G31</f>
        <v>2.1347369999999999</v>
      </c>
      <c r="O30" s="240">
        <f>N30</f>
        <v>2.1347369999999999</v>
      </c>
      <c r="P30" s="240">
        <f>E30*O30</f>
        <v>3.8425265999999998</v>
      </c>
    </row>
    <row r="31" spans="1:16" x14ac:dyDescent="0.25">
      <c r="A31" s="236"/>
      <c r="B31" s="245"/>
      <c r="C31" s="247"/>
      <c r="D31" s="245"/>
      <c r="E31" s="249"/>
      <c r="F31" s="11">
        <f>F30*1.94067</f>
        <v>2.1347369999999999</v>
      </c>
      <c r="G31" s="11">
        <f>G30*2.66402</f>
        <v>0</v>
      </c>
      <c r="H31" s="245"/>
      <c r="I31" s="245"/>
      <c r="J31" s="245"/>
      <c r="K31" s="245"/>
      <c r="L31" s="245"/>
      <c r="M31" s="245"/>
      <c r="N31" s="241"/>
      <c r="O31" s="241"/>
      <c r="P31" s="241"/>
    </row>
    <row r="32" spans="1:16" x14ac:dyDescent="0.25">
      <c r="A32" s="232">
        <v>9</v>
      </c>
      <c r="B32" s="244" t="s">
        <v>39</v>
      </c>
      <c r="C32" s="262" t="s">
        <v>40</v>
      </c>
      <c r="D32" s="244" t="s">
        <v>24</v>
      </c>
      <c r="E32" s="248">
        <v>3</v>
      </c>
      <c r="F32" s="12">
        <v>0.56200000000000006</v>
      </c>
      <c r="G32" s="15">
        <v>0</v>
      </c>
      <c r="H32" s="244" t="s">
        <v>25</v>
      </c>
      <c r="I32" s="244" t="s">
        <v>25</v>
      </c>
      <c r="J32" s="244" t="s">
        <v>25</v>
      </c>
      <c r="K32" s="244" t="s">
        <v>25</v>
      </c>
      <c r="L32" s="244" t="s">
        <v>25</v>
      </c>
      <c r="M32" s="244" t="s">
        <v>25</v>
      </c>
      <c r="N32" s="240">
        <f>F33+G33</f>
        <v>1.0906565400000001</v>
      </c>
      <c r="O32" s="240">
        <f>N32</f>
        <v>1.0906565400000001</v>
      </c>
      <c r="P32" s="240">
        <f>E32*O32</f>
        <v>3.2719696200000001</v>
      </c>
    </row>
    <row r="33" spans="1:16" x14ac:dyDescent="0.25">
      <c r="A33" s="233"/>
      <c r="B33" s="245"/>
      <c r="C33" s="262"/>
      <c r="D33" s="245"/>
      <c r="E33" s="249"/>
      <c r="F33" s="11">
        <f>F32*1.94067</f>
        <v>1.0906565400000001</v>
      </c>
      <c r="G33" s="11">
        <f>G32*2.66402</f>
        <v>0</v>
      </c>
      <c r="H33" s="245"/>
      <c r="I33" s="245"/>
      <c r="J33" s="245"/>
      <c r="K33" s="245"/>
      <c r="L33" s="245"/>
      <c r="M33" s="245"/>
      <c r="N33" s="241"/>
      <c r="O33" s="241"/>
      <c r="P33" s="241"/>
    </row>
    <row r="34" spans="1:16" x14ac:dyDescent="0.25">
      <c r="A34" s="236">
        <v>10</v>
      </c>
      <c r="B34" s="244" t="s">
        <v>39</v>
      </c>
      <c r="C34" s="262" t="s">
        <v>41</v>
      </c>
      <c r="D34" s="244" t="s">
        <v>24</v>
      </c>
      <c r="E34" s="248">
        <v>8.9</v>
      </c>
      <c r="F34" s="12">
        <v>0.56200000000000006</v>
      </c>
      <c r="G34" s="15">
        <v>0</v>
      </c>
      <c r="H34" s="244" t="s">
        <v>25</v>
      </c>
      <c r="I34" s="244" t="s">
        <v>25</v>
      </c>
      <c r="J34" s="244" t="s">
        <v>25</v>
      </c>
      <c r="K34" s="244" t="s">
        <v>25</v>
      </c>
      <c r="L34" s="244" t="s">
        <v>25</v>
      </c>
      <c r="M34" s="244" t="s">
        <v>25</v>
      </c>
      <c r="N34" s="240">
        <f>F35+G35</f>
        <v>1.0906565400000001</v>
      </c>
      <c r="O34" s="240">
        <f>N34</f>
        <v>1.0906565400000001</v>
      </c>
      <c r="P34" s="240">
        <f>E34*O34</f>
        <v>9.7068432060000021</v>
      </c>
    </row>
    <row r="35" spans="1:16" x14ac:dyDescent="0.25">
      <c r="A35" s="236"/>
      <c r="B35" s="245"/>
      <c r="C35" s="262"/>
      <c r="D35" s="245"/>
      <c r="E35" s="249"/>
      <c r="F35" s="11">
        <f>F34*1.94067</f>
        <v>1.0906565400000001</v>
      </c>
      <c r="G35" s="11">
        <f>G34*2.66402</f>
        <v>0</v>
      </c>
      <c r="H35" s="245"/>
      <c r="I35" s="245"/>
      <c r="J35" s="245"/>
      <c r="K35" s="245"/>
      <c r="L35" s="245"/>
      <c r="M35" s="245"/>
      <c r="N35" s="241"/>
      <c r="O35" s="241"/>
      <c r="P35" s="241"/>
    </row>
    <row r="36" spans="1:16" x14ac:dyDescent="0.25">
      <c r="A36" s="232">
        <v>11</v>
      </c>
      <c r="B36" s="269" t="s">
        <v>42</v>
      </c>
      <c r="C36" s="271" t="s">
        <v>43</v>
      </c>
      <c r="D36" s="263" t="s">
        <v>24</v>
      </c>
      <c r="E36" s="273">
        <f>44.8+7.4</f>
        <v>52.199999999999996</v>
      </c>
      <c r="F36" s="16">
        <v>7.3999999999999996E-2</v>
      </c>
      <c r="G36" s="16">
        <f>0.0172+42/1000</f>
        <v>5.9200000000000003E-2</v>
      </c>
      <c r="H36" s="263" t="s">
        <v>25</v>
      </c>
      <c r="I36" s="263" t="s">
        <v>25</v>
      </c>
      <c r="J36" s="263" t="s">
        <v>25</v>
      </c>
      <c r="K36" s="263" t="s">
        <v>25</v>
      </c>
      <c r="L36" s="263" t="s">
        <v>25</v>
      </c>
      <c r="M36" s="263" t="s">
        <v>25</v>
      </c>
      <c r="N36" s="265">
        <f>F37+G37</f>
        <v>0.30131956399999998</v>
      </c>
      <c r="O36" s="265">
        <f>N36</f>
        <v>0.30131956399999998</v>
      </c>
      <c r="P36" s="267">
        <f>E36*O36</f>
        <v>15.728881240799998</v>
      </c>
    </row>
    <row r="37" spans="1:16" x14ac:dyDescent="0.25">
      <c r="A37" s="233"/>
      <c r="B37" s="270"/>
      <c r="C37" s="272"/>
      <c r="D37" s="264"/>
      <c r="E37" s="274"/>
      <c r="F37" s="11">
        <f>F36*1.94067</f>
        <v>0.14360957999999999</v>
      </c>
      <c r="G37" s="11">
        <f>G36*2.66402</f>
        <v>0.157709984</v>
      </c>
      <c r="H37" s="264"/>
      <c r="I37" s="264"/>
      <c r="J37" s="264"/>
      <c r="K37" s="264"/>
      <c r="L37" s="264"/>
      <c r="M37" s="264"/>
      <c r="N37" s="266"/>
      <c r="O37" s="266"/>
      <c r="P37" s="268"/>
    </row>
    <row r="38" spans="1:16" x14ac:dyDescent="0.25">
      <c r="A38" s="236">
        <v>12</v>
      </c>
      <c r="B38" s="244" t="s">
        <v>39</v>
      </c>
      <c r="C38" s="262" t="s">
        <v>44</v>
      </c>
      <c r="D38" s="244" t="s">
        <v>24</v>
      </c>
      <c r="E38" s="248">
        <v>2.9</v>
      </c>
      <c r="F38" s="12">
        <v>0.56200000000000006</v>
      </c>
      <c r="G38" s="15">
        <v>0</v>
      </c>
      <c r="H38" s="244" t="s">
        <v>25</v>
      </c>
      <c r="I38" s="244" t="s">
        <v>25</v>
      </c>
      <c r="J38" s="244" t="s">
        <v>25</v>
      </c>
      <c r="K38" s="244" t="s">
        <v>25</v>
      </c>
      <c r="L38" s="244" t="s">
        <v>25</v>
      </c>
      <c r="M38" s="244" t="s">
        <v>25</v>
      </c>
      <c r="N38" s="240">
        <f>F39+G39</f>
        <v>1.0906565400000001</v>
      </c>
      <c r="O38" s="240">
        <f>N38</f>
        <v>1.0906565400000001</v>
      </c>
      <c r="P38" s="240">
        <f>E38*O38</f>
        <v>3.1629039660000005</v>
      </c>
    </row>
    <row r="39" spans="1:16" x14ac:dyDescent="0.25">
      <c r="A39" s="236"/>
      <c r="B39" s="245"/>
      <c r="C39" s="262"/>
      <c r="D39" s="245"/>
      <c r="E39" s="249"/>
      <c r="F39" s="11">
        <f>F38*1.94067</f>
        <v>1.0906565400000001</v>
      </c>
      <c r="G39" s="11">
        <f>G38*2.66402</f>
        <v>0</v>
      </c>
      <c r="H39" s="245"/>
      <c r="I39" s="245"/>
      <c r="J39" s="245"/>
      <c r="K39" s="245"/>
      <c r="L39" s="245"/>
      <c r="M39" s="245"/>
      <c r="N39" s="241"/>
      <c r="O39" s="241"/>
      <c r="P39" s="241"/>
    </row>
    <row r="40" spans="1:16" x14ac:dyDescent="0.25">
      <c r="A40" s="229" t="s">
        <v>45</v>
      </c>
      <c r="B40" s="230"/>
      <c r="C40" s="230"/>
      <c r="D40" s="230"/>
      <c r="E40" s="231"/>
      <c r="F40" s="7"/>
      <c r="G40" s="7"/>
      <c r="H40" s="8"/>
      <c r="I40" s="8"/>
      <c r="J40" s="8"/>
      <c r="K40" s="8"/>
      <c r="L40" s="8"/>
      <c r="M40" s="8"/>
      <c r="N40" s="8"/>
      <c r="O40" s="8"/>
      <c r="P40" s="9"/>
    </row>
    <row r="41" spans="1:16" x14ac:dyDescent="0.25">
      <c r="A41" s="275">
        <v>1</v>
      </c>
      <c r="B41" s="277" t="s">
        <v>122</v>
      </c>
      <c r="C41" s="278" t="s">
        <v>123</v>
      </c>
      <c r="D41" s="279" t="s">
        <v>48</v>
      </c>
      <c r="E41" s="280">
        <v>1</v>
      </c>
      <c r="F41" s="78">
        <v>0.22</v>
      </c>
      <c r="G41" s="78">
        <v>0.04</v>
      </c>
      <c r="H41" s="279" t="s">
        <v>25</v>
      </c>
      <c r="I41" s="279" t="s">
        <v>25</v>
      </c>
      <c r="J41" s="279" t="s">
        <v>25</v>
      </c>
      <c r="K41" s="279" t="s">
        <v>25</v>
      </c>
      <c r="L41" s="279" t="s">
        <v>25</v>
      </c>
      <c r="M41" s="279" t="s">
        <v>25</v>
      </c>
      <c r="N41" s="281">
        <f>F42+G42</f>
        <v>0.53350819999999999</v>
      </c>
      <c r="O41" s="281">
        <f>N41+N43</f>
        <v>4.3561561999999991</v>
      </c>
      <c r="P41" s="281">
        <f>E41*O41</f>
        <v>4.3561561999999991</v>
      </c>
    </row>
    <row r="42" spans="1:16" x14ac:dyDescent="0.25">
      <c r="A42" s="276"/>
      <c r="B42" s="277"/>
      <c r="C42" s="278"/>
      <c r="D42" s="279"/>
      <c r="E42" s="254"/>
      <c r="F42" s="11">
        <f>F41*1.94067</f>
        <v>0.42694739999999998</v>
      </c>
      <c r="G42" s="11">
        <f>G41*2.66402</f>
        <v>0.1065608</v>
      </c>
      <c r="H42" s="279"/>
      <c r="I42" s="279"/>
      <c r="J42" s="279"/>
      <c r="K42" s="279"/>
      <c r="L42" s="279"/>
      <c r="M42" s="279"/>
      <c r="N42" s="281"/>
      <c r="O42" s="281"/>
      <c r="P42" s="281"/>
    </row>
    <row r="43" spans="1:16" ht="30" x14ac:dyDescent="0.25">
      <c r="A43" s="79"/>
      <c r="B43" s="79"/>
      <c r="C43" s="77"/>
      <c r="D43" s="79"/>
      <c r="E43" s="78"/>
      <c r="F43" s="80"/>
      <c r="G43" s="80"/>
      <c r="H43" s="79" t="s">
        <v>49</v>
      </c>
      <c r="I43" s="79" t="s">
        <v>48</v>
      </c>
      <c r="J43" s="81">
        <v>1</v>
      </c>
      <c r="K43" s="79"/>
      <c r="L43" s="82">
        <v>3.1539999999999999</v>
      </c>
      <c r="M43" s="78">
        <f>L43*J43*1.212</f>
        <v>3.8226479999999996</v>
      </c>
      <c r="N43" s="83">
        <f>M43</f>
        <v>3.8226479999999996</v>
      </c>
      <c r="O43" s="281"/>
      <c r="P43" s="281"/>
    </row>
    <row r="44" spans="1:16" x14ac:dyDescent="0.25">
      <c r="A44" s="282">
        <v>2</v>
      </c>
      <c r="B44" s="283" t="s">
        <v>46</v>
      </c>
      <c r="C44" s="278" t="s">
        <v>47</v>
      </c>
      <c r="D44" s="282" t="s">
        <v>48</v>
      </c>
      <c r="E44" s="280">
        <v>34</v>
      </c>
      <c r="F44" s="17">
        <v>0.21</v>
      </c>
      <c r="G44" s="17">
        <v>0.03</v>
      </c>
      <c r="H44" s="282" t="s">
        <v>25</v>
      </c>
      <c r="I44" s="282" t="s">
        <v>25</v>
      </c>
      <c r="J44" s="282" t="s">
        <v>25</v>
      </c>
      <c r="K44" s="282" t="s">
        <v>25</v>
      </c>
      <c r="L44" s="282" t="s">
        <v>25</v>
      </c>
      <c r="M44" s="282" t="s">
        <v>25</v>
      </c>
      <c r="N44" s="286">
        <f>F45+G45</f>
        <v>0.48746129999999999</v>
      </c>
      <c r="O44" s="284">
        <f>N44+N46</f>
        <v>4.1770613000000001</v>
      </c>
      <c r="P44" s="284">
        <f>O44*E44</f>
        <v>142.02008420000001</v>
      </c>
    </row>
    <row r="45" spans="1:16" x14ac:dyDescent="0.25">
      <c r="A45" s="252"/>
      <c r="B45" s="260"/>
      <c r="C45" s="278"/>
      <c r="D45" s="252"/>
      <c r="E45" s="254"/>
      <c r="F45" s="11">
        <f>F44*1.94067</f>
        <v>0.40754069999999998</v>
      </c>
      <c r="G45" s="11">
        <f>G44*2.66402</f>
        <v>7.9920599999999994E-2</v>
      </c>
      <c r="H45" s="252"/>
      <c r="I45" s="252"/>
      <c r="J45" s="252"/>
      <c r="K45" s="252"/>
      <c r="L45" s="252"/>
      <c r="M45" s="252"/>
      <c r="N45" s="258"/>
      <c r="O45" s="285"/>
      <c r="P45" s="285"/>
    </row>
    <row r="46" spans="1:16" ht="15.75" x14ac:dyDescent="0.25">
      <c r="A46" s="18"/>
      <c r="B46" s="18"/>
      <c r="C46" s="19"/>
      <c r="D46" s="18"/>
      <c r="E46" s="18"/>
      <c r="F46" s="18"/>
      <c r="G46" s="18"/>
      <c r="H46" s="20" t="s">
        <v>49</v>
      </c>
      <c r="I46" s="21" t="s">
        <v>48</v>
      </c>
      <c r="J46" s="22">
        <v>1</v>
      </c>
      <c r="K46" s="23"/>
      <c r="L46" s="23">
        <v>3.2</v>
      </c>
      <c r="M46" s="24">
        <f>L46*J46*1.153</f>
        <v>3.6896000000000004</v>
      </c>
      <c r="N46" s="25">
        <f>M46</f>
        <v>3.6896000000000004</v>
      </c>
      <c r="O46" s="285"/>
      <c r="P46" s="285"/>
    </row>
    <row r="47" spans="1:16" x14ac:dyDescent="0.25">
      <c r="A47" s="282">
        <v>3</v>
      </c>
      <c r="B47" s="283" t="s">
        <v>75</v>
      </c>
      <c r="C47" s="289" t="s">
        <v>76</v>
      </c>
      <c r="D47" s="282" t="s">
        <v>48</v>
      </c>
      <c r="E47" s="280">
        <v>6</v>
      </c>
      <c r="F47" s="17">
        <v>0.19</v>
      </c>
      <c r="G47" s="17">
        <v>0.02</v>
      </c>
      <c r="H47" s="282" t="s">
        <v>25</v>
      </c>
      <c r="I47" s="282" t="s">
        <v>25</v>
      </c>
      <c r="J47" s="282" t="s">
        <v>25</v>
      </c>
      <c r="K47" s="282" t="s">
        <v>25</v>
      </c>
      <c r="L47" s="282" t="s">
        <v>25</v>
      </c>
      <c r="M47" s="282" t="s">
        <v>25</v>
      </c>
      <c r="N47" s="286">
        <f>F48+G48</f>
        <v>0.42200769999999999</v>
      </c>
      <c r="O47" s="284">
        <f>N47+N49</f>
        <v>2.4778066999999999</v>
      </c>
      <c r="P47" s="284">
        <f>O47*E47</f>
        <v>14.866840199999999</v>
      </c>
    </row>
    <row r="48" spans="1:16" x14ac:dyDescent="0.25">
      <c r="A48" s="252"/>
      <c r="B48" s="260"/>
      <c r="C48" s="250"/>
      <c r="D48" s="252"/>
      <c r="E48" s="254"/>
      <c r="F48" s="11">
        <f>F47*1.94067</f>
        <v>0.36872729999999998</v>
      </c>
      <c r="G48" s="11">
        <f>G47*2.66402</f>
        <v>5.3280399999999999E-2</v>
      </c>
      <c r="H48" s="252"/>
      <c r="I48" s="252"/>
      <c r="J48" s="252"/>
      <c r="K48" s="252"/>
      <c r="L48" s="252"/>
      <c r="M48" s="252"/>
      <c r="N48" s="258"/>
      <c r="O48" s="285"/>
      <c r="P48" s="285"/>
    </row>
    <row r="49" spans="1:16" ht="15.75" x14ac:dyDescent="0.25">
      <c r="A49" s="18"/>
      <c r="B49" s="18"/>
      <c r="C49" s="19"/>
      <c r="D49" s="18"/>
      <c r="E49" s="18"/>
      <c r="F49" s="18"/>
      <c r="G49" s="18"/>
      <c r="H49" s="20" t="s">
        <v>49</v>
      </c>
      <c r="I49" s="21" t="s">
        <v>48</v>
      </c>
      <c r="J49" s="22">
        <v>1</v>
      </c>
      <c r="K49" s="23"/>
      <c r="L49" s="51">
        <v>1.7829999999999999</v>
      </c>
      <c r="M49" s="23">
        <f>L49*J49*1.153</f>
        <v>2.0557989999999999</v>
      </c>
      <c r="N49" s="25">
        <f>M49</f>
        <v>2.0557989999999999</v>
      </c>
      <c r="O49" s="285"/>
      <c r="P49" s="285"/>
    </row>
    <row r="50" spans="1:16" x14ac:dyDescent="0.25">
      <c r="A50" s="253">
        <v>4</v>
      </c>
      <c r="B50" s="261" t="s">
        <v>124</v>
      </c>
      <c r="C50" s="251" t="s">
        <v>125</v>
      </c>
      <c r="D50" s="253" t="s">
        <v>58</v>
      </c>
      <c r="E50" s="287">
        <v>1</v>
      </c>
      <c r="F50" s="33">
        <v>0.97</v>
      </c>
      <c r="G50" s="33">
        <f>0.5*0.09</f>
        <v>4.4999999999999998E-2</v>
      </c>
      <c r="H50" s="253" t="s">
        <v>25</v>
      </c>
      <c r="I50" s="253" t="s">
        <v>25</v>
      </c>
      <c r="J50" s="253" t="s">
        <v>25</v>
      </c>
      <c r="K50" s="253" t="s">
        <v>25</v>
      </c>
      <c r="L50" s="253" t="s">
        <v>25</v>
      </c>
      <c r="M50" s="253" t="s">
        <v>25</v>
      </c>
      <c r="N50" s="259">
        <f>F51+G51</f>
        <v>2.0023307999999997</v>
      </c>
      <c r="O50" s="288">
        <f>N50+N52</f>
        <v>62.073630800000004</v>
      </c>
      <c r="P50" s="257">
        <f>O50*E50</f>
        <v>62.073630800000004</v>
      </c>
    </row>
    <row r="51" spans="1:16" x14ac:dyDescent="0.25">
      <c r="A51" s="253"/>
      <c r="B51" s="261"/>
      <c r="C51" s="251"/>
      <c r="D51" s="253"/>
      <c r="E51" s="287"/>
      <c r="F51" s="11">
        <f>F50*1.94067</f>
        <v>1.8824498999999999</v>
      </c>
      <c r="G51" s="11">
        <f>G50*2.66402</f>
        <v>0.11988089999999998</v>
      </c>
      <c r="H51" s="253"/>
      <c r="I51" s="253"/>
      <c r="J51" s="253"/>
      <c r="K51" s="253"/>
      <c r="L51" s="253"/>
      <c r="M51" s="253"/>
      <c r="N51" s="259"/>
      <c r="O51" s="288"/>
      <c r="P51" s="257"/>
    </row>
    <row r="52" spans="1:16" ht="15.75" x14ac:dyDescent="0.25">
      <c r="A52" s="18"/>
      <c r="B52" s="18"/>
      <c r="C52" s="19"/>
      <c r="D52" s="18"/>
      <c r="E52" s="18"/>
      <c r="F52" s="18"/>
      <c r="G52" s="18"/>
      <c r="H52" s="20" t="s">
        <v>79</v>
      </c>
      <c r="I52" s="21" t="s">
        <v>58</v>
      </c>
      <c r="J52" s="22">
        <v>1</v>
      </c>
      <c r="K52" s="23"/>
      <c r="L52" s="39">
        <v>52.1</v>
      </c>
      <c r="M52" s="24">
        <f>L52*J52*1.153</f>
        <v>60.071300000000001</v>
      </c>
      <c r="N52" s="22">
        <f>M52</f>
        <v>60.071300000000001</v>
      </c>
      <c r="O52" s="288"/>
      <c r="P52" s="257"/>
    </row>
    <row r="53" spans="1:16" x14ac:dyDescent="0.25">
      <c r="A53" s="253">
        <v>5</v>
      </c>
      <c r="B53" s="261" t="s">
        <v>77</v>
      </c>
      <c r="C53" s="251" t="s">
        <v>126</v>
      </c>
      <c r="D53" s="253" t="s">
        <v>58</v>
      </c>
      <c r="E53" s="287">
        <v>1</v>
      </c>
      <c r="F53" s="33">
        <v>0.79</v>
      </c>
      <c r="G53" s="33">
        <v>0.06</v>
      </c>
      <c r="H53" s="253" t="s">
        <v>25</v>
      </c>
      <c r="I53" s="253" t="s">
        <v>25</v>
      </c>
      <c r="J53" s="253" t="s">
        <v>25</v>
      </c>
      <c r="K53" s="253" t="s">
        <v>25</v>
      </c>
      <c r="L53" s="253" t="s">
        <v>25</v>
      </c>
      <c r="M53" s="253" t="s">
        <v>25</v>
      </c>
      <c r="N53" s="259">
        <f>F54+G54</f>
        <v>1.6929704999999999</v>
      </c>
      <c r="O53" s="288">
        <f>N53+N55</f>
        <v>44.699870499999996</v>
      </c>
      <c r="P53" s="257">
        <f>O53*E53</f>
        <v>44.699870499999996</v>
      </c>
    </row>
    <row r="54" spans="1:16" x14ac:dyDescent="0.25">
      <c r="A54" s="253"/>
      <c r="B54" s="261"/>
      <c r="C54" s="251"/>
      <c r="D54" s="253"/>
      <c r="E54" s="287"/>
      <c r="F54" s="11">
        <f>F53*1.94067</f>
        <v>1.5331292999999999</v>
      </c>
      <c r="G54" s="11">
        <f>G53*2.66402</f>
        <v>0.15984119999999999</v>
      </c>
      <c r="H54" s="253"/>
      <c r="I54" s="253"/>
      <c r="J54" s="253"/>
      <c r="K54" s="253"/>
      <c r="L54" s="253"/>
      <c r="M54" s="253"/>
      <c r="N54" s="259"/>
      <c r="O54" s="288"/>
      <c r="P54" s="257"/>
    </row>
    <row r="55" spans="1:16" ht="15.75" x14ac:dyDescent="0.25">
      <c r="A55" s="18"/>
      <c r="B55" s="18"/>
      <c r="C55" s="19"/>
      <c r="D55" s="18"/>
      <c r="E55" s="18"/>
      <c r="F55" s="18"/>
      <c r="G55" s="18"/>
      <c r="H55" s="20" t="s">
        <v>79</v>
      </c>
      <c r="I55" s="21" t="s">
        <v>58</v>
      </c>
      <c r="J55" s="22">
        <v>1</v>
      </c>
      <c r="K55" s="23"/>
      <c r="L55" s="39">
        <v>37.299999999999997</v>
      </c>
      <c r="M55" s="23">
        <f>L55*J55*1.153</f>
        <v>43.006899999999995</v>
      </c>
      <c r="N55" s="22">
        <f>M55</f>
        <v>43.006899999999995</v>
      </c>
      <c r="O55" s="288"/>
      <c r="P55" s="257"/>
    </row>
    <row r="56" spans="1:16" x14ac:dyDescent="0.25">
      <c r="A56" s="253">
        <v>6</v>
      </c>
      <c r="B56" s="261" t="s">
        <v>127</v>
      </c>
      <c r="C56" s="251" t="s">
        <v>128</v>
      </c>
      <c r="D56" s="253" t="s">
        <v>58</v>
      </c>
      <c r="E56" s="287">
        <v>1</v>
      </c>
      <c r="F56" s="33">
        <f>1.31/2</f>
        <v>0.65500000000000003</v>
      </c>
      <c r="G56" s="33">
        <f>0.09/2</f>
        <v>4.4999999999999998E-2</v>
      </c>
      <c r="H56" s="253" t="s">
        <v>25</v>
      </c>
      <c r="I56" s="253" t="s">
        <v>25</v>
      </c>
      <c r="J56" s="253" t="s">
        <v>25</v>
      </c>
      <c r="K56" s="253" t="s">
        <v>25</v>
      </c>
      <c r="L56" s="253" t="s">
        <v>25</v>
      </c>
      <c r="M56" s="253" t="s">
        <v>25</v>
      </c>
      <c r="N56" s="259">
        <f>F57+G57</f>
        <v>1.3910197500000001</v>
      </c>
      <c r="O56" s="288">
        <f>N56+N58</f>
        <v>11.72189975</v>
      </c>
      <c r="P56" s="257">
        <f>O56*E56</f>
        <v>11.72189975</v>
      </c>
    </row>
    <row r="57" spans="1:16" x14ac:dyDescent="0.25">
      <c r="A57" s="253"/>
      <c r="B57" s="261"/>
      <c r="C57" s="251"/>
      <c r="D57" s="253"/>
      <c r="E57" s="287"/>
      <c r="F57" s="11">
        <f>F56*1.94067</f>
        <v>1.27113885</v>
      </c>
      <c r="G57" s="11">
        <f>G56*2.66402</f>
        <v>0.11988089999999998</v>
      </c>
      <c r="H57" s="253"/>
      <c r="I57" s="253"/>
      <c r="J57" s="253"/>
      <c r="K57" s="253"/>
      <c r="L57" s="253"/>
      <c r="M57" s="253"/>
      <c r="N57" s="259"/>
      <c r="O57" s="288"/>
      <c r="P57" s="257"/>
    </row>
    <row r="58" spans="1:16" ht="15.75" x14ac:dyDescent="0.25">
      <c r="A58" s="18"/>
      <c r="B58" s="18"/>
      <c r="C58" s="19"/>
      <c r="D58" s="18"/>
      <c r="E58" s="18"/>
      <c r="F58" s="18"/>
      <c r="G58" s="18"/>
      <c r="H58" s="20" t="s">
        <v>82</v>
      </c>
      <c r="I58" s="21" t="s">
        <v>58</v>
      </c>
      <c r="J58" s="22">
        <v>1</v>
      </c>
      <c r="K58" s="23"/>
      <c r="L58" s="38">
        <v>8.9600000000000009</v>
      </c>
      <c r="M58" s="24">
        <f>L58*J58*1.153</f>
        <v>10.330880000000001</v>
      </c>
      <c r="N58" s="22">
        <f>M58</f>
        <v>10.330880000000001</v>
      </c>
      <c r="O58" s="288"/>
      <c r="P58" s="257"/>
    </row>
    <row r="59" spans="1:16" x14ac:dyDescent="0.25">
      <c r="A59" s="253">
        <v>7</v>
      </c>
      <c r="B59" s="261" t="s">
        <v>80</v>
      </c>
      <c r="C59" s="251" t="s">
        <v>129</v>
      </c>
      <c r="D59" s="253" t="s">
        <v>58</v>
      </c>
      <c r="E59" s="287">
        <v>1</v>
      </c>
      <c r="F59" s="33">
        <f>0.79/2</f>
        <v>0.39500000000000002</v>
      </c>
      <c r="G59" s="33">
        <f>0.06/2</f>
        <v>0.03</v>
      </c>
      <c r="H59" s="253" t="s">
        <v>25</v>
      </c>
      <c r="I59" s="253" t="s">
        <v>25</v>
      </c>
      <c r="J59" s="253" t="s">
        <v>25</v>
      </c>
      <c r="K59" s="253" t="s">
        <v>25</v>
      </c>
      <c r="L59" s="253" t="s">
        <v>25</v>
      </c>
      <c r="M59" s="253" t="s">
        <v>25</v>
      </c>
      <c r="N59" s="259">
        <f>F60+G60</f>
        <v>0.84648524999999997</v>
      </c>
      <c r="O59" s="288">
        <f>N59+N61</f>
        <v>7.4877652499999998</v>
      </c>
      <c r="P59" s="257">
        <f>O59*E59</f>
        <v>7.4877652499999998</v>
      </c>
    </row>
    <row r="60" spans="1:16" x14ac:dyDescent="0.25">
      <c r="A60" s="253"/>
      <c r="B60" s="261"/>
      <c r="C60" s="251"/>
      <c r="D60" s="253"/>
      <c r="E60" s="287"/>
      <c r="F60" s="11">
        <f>F59*1.94067</f>
        <v>0.76656464999999996</v>
      </c>
      <c r="G60" s="11">
        <f>G59*2.66402</f>
        <v>7.9920599999999994E-2</v>
      </c>
      <c r="H60" s="253"/>
      <c r="I60" s="253"/>
      <c r="J60" s="253"/>
      <c r="K60" s="253"/>
      <c r="L60" s="253"/>
      <c r="M60" s="253"/>
      <c r="N60" s="259"/>
      <c r="O60" s="288"/>
      <c r="P60" s="257"/>
    </row>
    <row r="61" spans="1:16" ht="15.75" x14ac:dyDescent="0.25">
      <c r="A61" s="18"/>
      <c r="B61" s="18"/>
      <c r="C61" s="19"/>
      <c r="D61" s="18"/>
      <c r="E61" s="18"/>
      <c r="F61" s="18"/>
      <c r="G61" s="18"/>
      <c r="H61" s="20" t="s">
        <v>82</v>
      </c>
      <c r="I61" s="21" t="s">
        <v>58</v>
      </c>
      <c r="J61" s="22">
        <v>1</v>
      </c>
      <c r="K61" s="23"/>
      <c r="L61" s="38">
        <v>5.76</v>
      </c>
      <c r="M61" s="24">
        <f>L61*J61*1.153</f>
        <v>6.6412800000000001</v>
      </c>
      <c r="N61" s="22">
        <f>M61</f>
        <v>6.6412800000000001</v>
      </c>
      <c r="O61" s="288"/>
      <c r="P61" s="257"/>
    </row>
    <row r="62" spans="1:16" x14ac:dyDescent="0.25">
      <c r="A62" s="290">
        <v>8</v>
      </c>
      <c r="B62" s="291" t="s">
        <v>56</v>
      </c>
      <c r="C62" s="292" t="s">
        <v>130</v>
      </c>
      <c r="D62" s="290" t="s">
        <v>58</v>
      </c>
      <c r="E62" s="293">
        <v>2</v>
      </c>
      <c r="F62" s="33">
        <v>0.31</v>
      </c>
      <c r="G62" s="33">
        <v>0.31</v>
      </c>
      <c r="H62" s="290" t="s">
        <v>25</v>
      </c>
      <c r="I62" s="290" t="s">
        <v>25</v>
      </c>
      <c r="J62" s="290" t="s">
        <v>25</v>
      </c>
      <c r="K62" s="290" t="s">
        <v>25</v>
      </c>
      <c r="L62" s="290" t="s">
        <v>25</v>
      </c>
      <c r="M62" s="290" t="s">
        <v>25</v>
      </c>
      <c r="N62" s="295">
        <f>F63+G63</f>
        <v>1.4274538999999999</v>
      </c>
      <c r="O62" s="294">
        <f>N62+N64</f>
        <v>6.6159539000000001</v>
      </c>
      <c r="P62" s="294">
        <f>O62*E62</f>
        <v>13.2319078</v>
      </c>
    </row>
    <row r="63" spans="1:16" x14ac:dyDescent="0.25">
      <c r="A63" s="290"/>
      <c r="B63" s="291"/>
      <c r="C63" s="292"/>
      <c r="D63" s="290"/>
      <c r="E63" s="293"/>
      <c r="F63" s="11">
        <f>F62*1.94067</f>
        <v>0.60160769999999997</v>
      </c>
      <c r="G63" s="11">
        <f>G62*2.66402</f>
        <v>0.82584619999999997</v>
      </c>
      <c r="H63" s="290"/>
      <c r="I63" s="290"/>
      <c r="J63" s="290"/>
      <c r="K63" s="290"/>
      <c r="L63" s="290"/>
      <c r="M63" s="290"/>
      <c r="N63" s="295"/>
      <c r="O63" s="294"/>
      <c r="P63" s="294"/>
    </row>
    <row r="64" spans="1:16" ht="15.75" x14ac:dyDescent="0.25">
      <c r="A64" s="34"/>
      <c r="B64" s="34"/>
      <c r="C64" s="35"/>
      <c r="D64" s="34"/>
      <c r="E64" s="34"/>
      <c r="F64" s="34"/>
      <c r="G64" s="34"/>
      <c r="H64" s="40" t="s">
        <v>59</v>
      </c>
      <c r="I64" s="37" t="s">
        <v>58</v>
      </c>
      <c r="J64" s="38">
        <v>1</v>
      </c>
      <c r="K64" s="38"/>
      <c r="L64" s="38">
        <v>4.5</v>
      </c>
      <c r="M64" s="24">
        <f>L64*J64*1.153</f>
        <v>5.1885000000000003</v>
      </c>
      <c r="N64" s="38">
        <f>M64</f>
        <v>5.1885000000000003</v>
      </c>
      <c r="O64" s="294"/>
      <c r="P64" s="294"/>
    </row>
    <row r="65" spans="1:16" x14ac:dyDescent="0.25">
      <c r="A65" s="290">
        <v>9</v>
      </c>
      <c r="B65" s="291" t="s">
        <v>83</v>
      </c>
      <c r="C65" s="292" t="s">
        <v>84</v>
      </c>
      <c r="D65" s="290" t="s">
        <v>58</v>
      </c>
      <c r="E65" s="293">
        <v>2</v>
      </c>
      <c r="F65" s="33">
        <v>0.22</v>
      </c>
      <c r="G65" s="33">
        <v>0.23</v>
      </c>
      <c r="H65" s="290" t="s">
        <v>25</v>
      </c>
      <c r="I65" s="290" t="s">
        <v>25</v>
      </c>
      <c r="J65" s="290" t="s">
        <v>25</v>
      </c>
      <c r="K65" s="290" t="s">
        <v>25</v>
      </c>
      <c r="L65" s="290" t="s">
        <v>25</v>
      </c>
      <c r="M65" s="290" t="s">
        <v>25</v>
      </c>
      <c r="N65" s="295">
        <f>F66+G66</f>
        <v>1.0396719999999999</v>
      </c>
      <c r="O65" s="294">
        <f>N65+N67</f>
        <v>4.498672</v>
      </c>
      <c r="P65" s="294">
        <f>O65*E65</f>
        <v>8.997344</v>
      </c>
    </row>
    <row r="66" spans="1:16" x14ac:dyDescent="0.25">
      <c r="A66" s="290"/>
      <c r="B66" s="291"/>
      <c r="C66" s="292"/>
      <c r="D66" s="290"/>
      <c r="E66" s="293"/>
      <c r="F66" s="11">
        <f>F65*1.94067</f>
        <v>0.42694739999999998</v>
      </c>
      <c r="G66" s="11">
        <f>G65*2.66402</f>
        <v>0.61272459999999995</v>
      </c>
      <c r="H66" s="290"/>
      <c r="I66" s="290"/>
      <c r="J66" s="290"/>
      <c r="K66" s="290"/>
      <c r="L66" s="290"/>
      <c r="M66" s="290"/>
      <c r="N66" s="295"/>
      <c r="O66" s="294"/>
      <c r="P66" s="294"/>
    </row>
    <row r="67" spans="1:16" ht="15.75" x14ac:dyDescent="0.25">
      <c r="A67" s="34"/>
      <c r="B67" s="34"/>
      <c r="C67" s="35"/>
      <c r="D67" s="34"/>
      <c r="E67" s="34"/>
      <c r="F67" s="34"/>
      <c r="G67" s="34"/>
      <c r="H67" s="40" t="s">
        <v>59</v>
      </c>
      <c r="I67" s="37" t="s">
        <v>58</v>
      </c>
      <c r="J67" s="38">
        <v>1</v>
      </c>
      <c r="K67" s="38"/>
      <c r="L67" s="38">
        <v>3</v>
      </c>
      <c r="M67" s="23">
        <f>L67*J67*1.153</f>
        <v>3.4590000000000001</v>
      </c>
      <c r="N67" s="38">
        <f>M67</f>
        <v>3.4590000000000001</v>
      </c>
      <c r="O67" s="294"/>
      <c r="P67" s="294"/>
    </row>
    <row r="68" spans="1:16" x14ac:dyDescent="0.25">
      <c r="A68" s="290">
        <v>10</v>
      </c>
      <c r="B68" s="291" t="s">
        <v>60</v>
      </c>
      <c r="C68" s="292" t="s">
        <v>131</v>
      </c>
      <c r="D68" s="290" t="s">
        <v>58</v>
      </c>
      <c r="E68" s="293">
        <v>1</v>
      </c>
      <c r="F68" s="33">
        <v>0.23100000000000001</v>
      </c>
      <c r="G68" s="33">
        <v>0.151</v>
      </c>
      <c r="H68" s="290" t="s">
        <v>25</v>
      </c>
      <c r="I68" s="290" t="s">
        <v>25</v>
      </c>
      <c r="J68" s="290" t="s">
        <v>25</v>
      </c>
      <c r="K68" s="290" t="s">
        <v>25</v>
      </c>
      <c r="L68" s="290" t="s">
        <v>25</v>
      </c>
      <c r="M68" s="290" t="s">
        <v>25</v>
      </c>
      <c r="N68" s="295">
        <f>F69+G69</f>
        <v>0.85056178999999998</v>
      </c>
      <c r="O68" s="294">
        <f>N68+N70</f>
        <v>7.7685617899999997</v>
      </c>
      <c r="P68" s="294">
        <f>O68*E68</f>
        <v>7.7685617899999997</v>
      </c>
    </row>
    <row r="69" spans="1:16" x14ac:dyDescent="0.25">
      <c r="A69" s="290"/>
      <c r="B69" s="291"/>
      <c r="C69" s="292"/>
      <c r="D69" s="290"/>
      <c r="E69" s="293"/>
      <c r="F69" s="11">
        <f>F68*1.94067</f>
        <v>0.44829477000000001</v>
      </c>
      <c r="G69" s="11">
        <f>G68*2.66402</f>
        <v>0.40226701999999998</v>
      </c>
      <c r="H69" s="290"/>
      <c r="I69" s="290"/>
      <c r="J69" s="290"/>
      <c r="K69" s="290"/>
      <c r="L69" s="290"/>
      <c r="M69" s="290"/>
      <c r="N69" s="295"/>
      <c r="O69" s="294"/>
      <c r="P69" s="294"/>
    </row>
    <row r="70" spans="1:16" ht="45" x14ac:dyDescent="0.25">
      <c r="A70" s="34"/>
      <c r="B70" s="34"/>
      <c r="C70" s="35"/>
      <c r="D70" s="34"/>
      <c r="E70" s="34"/>
      <c r="F70" s="34"/>
      <c r="G70" s="34"/>
      <c r="H70" s="36" t="s">
        <v>55</v>
      </c>
      <c r="I70" s="37" t="s">
        <v>58</v>
      </c>
      <c r="J70" s="38">
        <v>1</v>
      </c>
      <c r="K70" s="38"/>
      <c r="L70" s="39">
        <v>6</v>
      </c>
      <c r="M70" s="24">
        <f>L70*J70*1.153</f>
        <v>6.9180000000000001</v>
      </c>
      <c r="N70" s="38">
        <f>M70</f>
        <v>6.9180000000000001</v>
      </c>
      <c r="O70" s="294"/>
      <c r="P70" s="294"/>
    </row>
    <row r="71" spans="1:16" x14ac:dyDescent="0.25">
      <c r="A71" s="296">
        <v>11</v>
      </c>
      <c r="B71" s="298" t="s">
        <v>52</v>
      </c>
      <c r="C71" s="300" t="s">
        <v>53</v>
      </c>
      <c r="D71" s="296" t="s">
        <v>54</v>
      </c>
      <c r="E71" s="302">
        <v>10</v>
      </c>
      <c r="F71" s="33">
        <v>0.19</v>
      </c>
      <c r="G71" s="33">
        <v>0.16200000000000001</v>
      </c>
      <c r="H71" s="296" t="s">
        <v>25</v>
      </c>
      <c r="I71" s="296" t="s">
        <v>25</v>
      </c>
      <c r="J71" s="296" t="s">
        <v>25</v>
      </c>
      <c r="K71" s="296" t="s">
        <v>25</v>
      </c>
      <c r="L71" s="296" t="s">
        <v>25</v>
      </c>
      <c r="M71" s="296" t="s">
        <v>25</v>
      </c>
      <c r="N71" s="307">
        <f>F72+G72</f>
        <v>0.80029854</v>
      </c>
      <c r="O71" s="304">
        <f>N71+N73</f>
        <v>1.49209854</v>
      </c>
      <c r="P71" s="304">
        <f>O71*E71</f>
        <v>14.920985399999999</v>
      </c>
    </row>
    <row r="72" spans="1:16" x14ac:dyDescent="0.25">
      <c r="A72" s="297"/>
      <c r="B72" s="299"/>
      <c r="C72" s="301"/>
      <c r="D72" s="297"/>
      <c r="E72" s="303"/>
      <c r="F72" s="11">
        <f>F71*1.94067</f>
        <v>0.36872729999999998</v>
      </c>
      <c r="G72" s="11">
        <f>G71*2.66402</f>
        <v>0.43157123999999997</v>
      </c>
      <c r="H72" s="297"/>
      <c r="I72" s="297"/>
      <c r="J72" s="297"/>
      <c r="K72" s="297"/>
      <c r="L72" s="297"/>
      <c r="M72" s="297"/>
      <c r="N72" s="308"/>
      <c r="O72" s="305"/>
      <c r="P72" s="305"/>
    </row>
    <row r="73" spans="1:16" ht="45" x14ac:dyDescent="0.25">
      <c r="A73" s="34"/>
      <c r="B73" s="34"/>
      <c r="C73" s="35"/>
      <c r="D73" s="34"/>
      <c r="E73" s="34"/>
      <c r="F73" s="34"/>
      <c r="G73" s="34"/>
      <c r="H73" s="36" t="s">
        <v>55</v>
      </c>
      <c r="I73" s="37" t="s">
        <v>54</v>
      </c>
      <c r="J73" s="38">
        <v>1</v>
      </c>
      <c r="K73" s="38"/>
      <c r="L73" s="39">
        <v>0.6</v>
      </c>
      <c r="M73" s="24">
        <f>L73*J73*1.153</f>
        <v>0.69179999999999997</v>
      </c>
      <c r="N73" s="38">
        <f>M73</f>
        <v>0.69179999999999997</v>
      </c>
      <c r="O73" s="306"/>
      <c r="P73" s="306"/>
    </row>
    <row r="74" spans="1:16" x14ac:dyDescent="0.25">
      <c r="A74" s="290">
        <v>12</v>
      </c>
      <c r="B74" s="291" t="s">
        <v>109</v>
      </c>
      <c r="C74" s="292" t="s">
        <v>132</v>
      </c>
      <c r="D74" s="290" t="s">
        <v>111</v>
      </c>
      <c r="E74" s="293">
        <v>1</v>
      </c>
      <c r="F74" s="33">
        <v>1.1000000000000001</v>
      </c>
      <c r="G74" s="33">
        <v>0.39</v>
      </c>
      <c r="H74" s="290" t="s">
        <v>25</v>
      </c>
      <c r="I74" s="290" t="s">
        <v>25</v>
      </c>
      <c r="J74" s="290" t="s">
        <v>25</v>
      </c>
      <c r="K74" s="290" t="s">
        <v>25</v>
      </c>
      <c r="L74" s="290" t="s">
        <v>25</v>
      </c>
      <c r="M74" s="290" t="s">
        <v>25</v>
      </c>
      <c r="N74" s="295">
        <f>F75+G75</f>
        <v>3.1737047999999999</v>
      </c>
      <c r="O74" s="294">
        <f>N74+N76</f>
        <v>3.9960244</v>
      </c>
      <c r="P74" s="294">
        <f>O74*E74</f>
        <v>3.9960244</v>
      </c>
    </row>
    <row r="75" spans="1:16" x14ac:dyDescent="0.25">
      <c r="A75" s="290"/>
      <c r="B75" s="291"/>
      <c r="C75" s="292"/>
      <c r="D75" s="290"/>
      <c r="E75" s="293"/>
      <c r="F75" s="11">
        <f>F74*1.94067</f>
        <v>2.1347369999999999</v>
      </c>
      <c r="G75" s="11">
        <f>G74*2.66402</f>
        <v>1.0389678</v>
      </c>
      <c r="H75" s="290"/>
      <c r="I75" s="290"/>
      <c r="J75" s="290"/>
      <c r="K75" s="290"/>
      <c r="L75" s="290"/>
      <c r="M75" s="290"/>
      <c r="N75" s="295"/>
      <c r="O75" s="294"/>
      <c r="P75" s="294"/>
    </row>
    <row r="76" spans="1:16" ht="30" x14ac:dyDescent="0.25">
      <c r="A76" s="34"/>
      <c r="B76" s="34"/>
      <c r="C76" s="35"/>
      <c r="D76" s="34"/>
      <c r="E76" s="34"/>
      <c r="F76" s="34"/>
      <c r="G76" s="34"/>
      <c r="H76" s="36" t="s">
        <v>100</v>
      </c>
      <c r="I76" s="37" t="s">
        <v>48</v>
      </c>
      <c r="J76" s="38">
        <v>0.4</v>
      </c>
      <c r="K76" s="38"/>
      <c r="L76" s="55">
        <v>1.7829999999999999</v>
      </c>
      <c r="M76" s="24">
        <f>L76*J76*1.153</f>
        <v>0.82231960000000004</v>
      </c>
      <c r="N76" s="38">
        <f>M76</f>
        <v>0.82231960000000004</v>
      </c>
      <c r="O76" s="294"/>
      <c r="P76" s="294"/>
    </row>
    <row r="77" spans="1:16" x14ac:dyDescent="0.25">
      <c r="A77" s="296">
        <v>13</v>
      </c>
      <c r="B77" s="312" t="s">
        <v>86</v>
      </c>
      <c r="C77" s="300" t="s">
        <v>87</v>
      </c>
      <c r="D77" s="296" t="s">
        <v>64</v>
      </c>
      <c r="E77" s="307">
        <v>0.4</v>
      </c>
      <c r="F77" s="52">
        <v>0.38400000000000001</v>
      </c>
      <c r="G77" s="53">
        <v>2.9999999999999997E-4</v>
      </c>
      <c r="H77" s="296" t="s">
        <v>25</v>
      </c>
      <c r="I77" s="296" t="s">
        <v>25</v>
      </c>
      <c r="J77" s="296" t="s">
        <v>25</v>
      </c>
      <c r="K77" s="296" t="s">
        <v>25</v>
      </c>
      <c r="L77" s="296" t="s">
        <v>25</v>
      </c>
      <c r="M77" s="296" t="s">
        <v>25</v>
      </c>
      <c r="N77" s="307">
        <f>F78+G78</f>
        <v>0.74601648600000003</v>
      </c>
      <c r="O77" s="304">
        <f>N77+N79</f>
        <v>1.0889081924044945</v>
      </c>
      <c r="P77" s="304">
        <f>E77*O77</f>
        <v>0.43556327696179786</v>
      </c>
    </row>
    <row r="78" spans="1:16" x14ac:dyDescent="0.25">
      <c r="A78" s="297"/>
      <c r="B78" s="297"/>
      <c r="C78" s="301"/>
      <c r="D78" s="297"/>
      <c r="E78" s="308"/>
      <c r="F78" s="11">
        <f>F77*1.94067</f>
        <v>0.74521727999999998</v>
      </c>
      <c r="G78" s="11">
        <f>G77*2.66402</f>
        <v>7.992059999999999E-4</v>
      </c>
      <c r="H78" s="297"/>
      <c r="I78" s="297"/>
      <c r="J78" s="297"/>
      <c r="K78" s="297"/>
      <c r="L78" s="297"/>
      <c r="M78" s="297"/>
      <c r="N78" s="308"/>
      <c r="O78" s="305"/>
      <c r="P78" s="305"/>
    </row>
    <row r="79" spans="1:16" ht="15.75" x14ac:dyDescent="0.25">
      <c r="A79" s="34"/>
      <c r="B79" s="34"/>
      <c r="C79" s="35"/>
      <c r="D79" s="34"/>
      <c r="E79" s="34"/>
      <c r="F79" s="34"/>
      <c r="G79" s="34"/>
      <c r="H79" s="54" t="s">
        <v>88</v>
      </c>
      <c r="I79" s="37" t="s">
        <v>54</v>
      </c>
      <c r="J79" s="38">
        <v>0.25</v>
      </c>
      <c r="K79" s="40"/>
      <c r="L79" s="55">
        <f>0.964/0.89</f>
        <v>1.0831460674157303</v>
      </c>
      <c r="M79" s="23">
        <f>L79*J79*1.153</f>
        <v>0.31221685393258425</v>
      </c>
      <c r="N79" s="304">
        <f>M79+M80+M81</f>
        <v>0.3428917064044944</v>
      </c>
      <c r="O79" s="305"/>
      <c r="P79" s="305"/>
    </row>
    <row r="80" spans="1:16" ht="15.75" x14ac:dyDescent="0.25">
      <c r="A80" s="34"/>
      <c r="B80" s="34"/>
      <c r="C80" s="35"/>
      <c r="D80" s="34"/>
      <c r="E80" s="34"/>
      <c r="F80" s="34"/>
      <c r="G80" s="34"/>
      <c r="H80" s="54" t="s">
        <v>89</v>
      </c>
      <c r="I80" s="37" t="s">
        <v>54</v>
      </c>
      <c r="J80" s="38">
        <v>0.03</v>
      </c>
      <c r="K80" s="34"/>
      <c r="L80" s="55">
        <v>0.79700000000000004</v>
      </c>
      <c r="M80" s="23">
        <f>L80*J80*1.153</f>
        <v>2.7568230000000003E-2</v>
      </c>
      <c r="N80" s="305"/>
      <c r="O80" s="305"/>
      <c r="P80" s="305"/>
    </row>
    <row r="81" spans="1:16" ht="15.75" x14ac:dyDescent="0.25">
      <c r="A81" s="34"/>
      <c r="B81" s="34"/>
      <c r="C81" s="35"/>
      <c r="D81" s="34"/>
      <c r="E81" s="34"/>
      <c r="F81" s="34"/>
      <c r="G81" s="34"/>
      <c r="H81" s="54" t="s">
        <v>90</v>
      </c>
      <c r="I81" s="37" t="s">
        <v>54</v>
      </c>
      <c r="J81" s="55">
        <v>2E-3</v>
      </c>
      <c r="K81" s="40"/>
      <c r="L81" s="38">
        <f>1.199/0.89</f>
        <v>1.3471910112359551</v>
      </c>
      <c r="M81" s="51">
        <f>L81*J81*1.153</f>
        <v>3.1066224719101124E-3</v>
      </c>
      <c r="N81" s="306"/>
      <c r="O81" s="306"/>
      <c r="P81" s="306"/>
    </row>
    <row r="82" spans="1:16" x14ac:dyDescent="0.25">
      <c r="A82" s="311">
        <v>14</v>
      </c>
      <c r="B82" s="318" t="s">
        <v>62</v>
      </c>
      <c r="C82" s="309" t="s">
        <v>63</v>
      </c>
      <c r="D82" s="236" t="s">
        <v>64</v>
      </c>
      <c r="E82" s="310">
        <v>9.1</v>
      </c>
      <c r="F82" s="26">
        <v>0.43</v>
      </c>
      <c r="G82" s="26">
        <v>0.11</v>
      </c>
      <c r="H82" s="311" t="s">
        <v>25</v>
      </c>
      <c r="I82" s="311" t="s">
        <v>25</v>
      </c>
      <c r="J82" s="311" t="s">
        <v>25</v>
      </c>
      <c r="K82" s="311" t="s">
        <v>25</v>
      </c>
      <c r="L82" s="311" t="s">
        <v>25</v>
      </c>
      <c r="M82" s="311" t="s">
        <v>25</v>
      </c>
      <c r="N82" s="317">
        <f>F83+G83</f>
        <v>1.1275302999999999</v>
      </c>
      <c r="O82" s="314">
        <f>N82+N84</f>
        <v>1.9346302999999998</v>
      </c>
      <c r="P82" s="314">
        <f>E82*O82</f>
        <v>17.605135729999997</v>
      </c>
    </row>
    <row r="83" spans="1:16" x14ac:dyDescent="0.25">
      <c r="A83" s="311"/>
      <c r="B83" s="318"/>
      <c r="C83" s="309"/>
      <c r="D83" s="236"/>
      <c r="E83" s="310"/>
      <c r="F83" s="11">
        <f>F82*1.94067</f>
        <v>0.83448809999999995</v>
      </c>
      <c r="G83" s="11">
        <f>G82*2.66402</f>
        <v>0.29304219999999997</v>
      </c>
      <c r="H83" s="311"/>
      <c r="I83" s="311"/>
      <c r="J83" s="311"/>
      <c r="K83" s="311"/>
      <c r="L83" s="311"/>
      <c r="M83" s="311"/>
      <c r="N83" s="317"/>
      <c r="O83" s="315"/>
      <c r="P83" s="315"/>
    </row>
    <row r="84" spans="1:16" ht="30" x14ac:dyDescent="0.25">
      <c r="A84" s="27"/>
      <c r="B84" s="27"/>
      <c r="C84" s="28"/>
      <c r="D84" s="27"/>
      <c r="E84" s="26"/>
      <c r="F84" s="29"/>
      <c r="G84" s="29"/>
      <c r="H84" s="27" t="s">
        <v>65</v>
      </c>
      <c r="I84" s="27" t="s">
        <v>54</v>
      </c>
      <c r="J84" s="26">
        <v>0.5</v>
      </c>
      <c r="K84" s="27"/>
      <c r="L84" s="30">
        <v>1.4</v>
      </c>
      <c r="M84" s="31">
        <f>L84*J84*1.153</f>
        <v>0.80709999999999993</v>
      </c>
      <c r="N84" s="32">
        <f>M84</f>
        <v>0.80709999999999993</v>
      </c>
      <c r="O84" s="315"/>
      <c r="P84" s="315"/>
    </row>
    <row r="85" spans="1:16" x14ac:dyDescent="0.25">
      <c r="A85" s="236">
        <v>15</v>
      </c>
      <c r="B85" s="234" t="s">
        <v>69</v>
      </c>
      <c r="C85" s="235" t="s">
        <v>133</v>
      </c>
      <c r="D85" s="236" t="s">
        <v>71</v>
      </c>
      <c r="E85" s="316">
        <v>4.1000000000000002E-2</v>
      </c>
      <c r="F85" s="41">
        <v>29.8</v>
      </c>
      <c r="G85" s="42">
        <v>0</v>
      </c>
      <c r="H85" s="236" t="s">
        <v>25</v>
      </c>
      <c r="I85" s="236" t="s">
        <v>25</v>
      </c>
      <c r="J85" s="236" t="s">
        <v>25</v>
      </c>
      <c r="K85" s="236" t="s">
        <v>25</v>
      </c>
      <c r="L85" s="236" t="s">
        <v>25</v>
      </c>
      <c r="M85" s="236" t="s">
        <v>25</v>
      </c>
      <c r="N85" s="242">
        <f>F86+G86</f>
        <v>57.831966000000001</v>
      </c>
      <c r="O85" s="313">
        <f>N85+N87</f>
        <v>74.631176000000011</v>
      </c>
      <c r="P85" s="313">
        <f>O85*E85</f>
        <v>3.0598782160000004</v>
      </c>
    </row>
    <row r="86" spans="1:16" x14ac:dyDescent="0.25">
      <c r="A86" s="236"/>
      <c r="B86" s="234"/>
      <c r="C86" s="235"/>
      <c r="D86" s="236"/>
      <c r="E86" s="316"/>
      <c r="F86" s="11">
        <f>F85*1.94067</f>
        <v>57.831966000000001</v>
      </c>
      <c r="G86" s="11">
        <f>G85*2.66402</f>
        <v>0</v>
      </c>
      <c r="H86" s="236"/>
      <c r="I86" s="236"/>
      <c r="J86" s="236"/>
      <c r="K86" s="236"/>
      <c r="L86" s="236"/>
      <c r="M86" s="236"/>
      <c r="N86" s="242"/>
      <c r="O86" s="313"/>
      <c r="P86" s="313"/>
    </row>
    <row r="87" spans="1:16" ht="18" x14ac:dyDescent="0.25">
      <c r="A87" s="43"/>
      <c r="B87" s="43"/>
      <c r="C87" s="44"/>
      <c r="D87" s="43"/>
      <c r="E87" s="43"/>
      <c r="F87" s="43"/>
      <c r="G87" s="43"/>
      <c r="H87" s="36" t="s">
        <v>72</v>
      </c>
      <c r="I87" s="36" t="s">
        <v>24</v>
      </c>
      <c r="J87" s="45">
        <v>94</v>
      </c>
      <c r="K87" s="46"/>
      <c r="L87" s="47">
        <v>0.155</v>
      </c>
      <c r="M87" s="31">
        <f>L87*J87*1.153</f>
        <v>16.799210000000002</v>
      </c>
      <c r="N87" s="46">
        <f>M87</f>
        <v>16.799210000000002</v>
      </c>
      <c r="O87" s="313"/>
      <c r="P87" s="313"/>
    </row>
    <row r="88" spans="1:16" x14ac:dyDescent="0.25">
      <c r="A88" s="324">
        <v>16</v>
      </c>
      <c r="B88" s="328" t="s">
        <v>92</v>
      </c>
      <c r="C88" s="330" t="s">
        <v>93</v>
      </c>
      <c r="D88" s="324" t="s">
        <v>24</v>
      </c>
      <c r="E88" s="332">
        <v>8.0000000000000002E-3</v>
      </c>
      <c r="F88" s="56">
        <v>2.34</v>
      </c>
      <c r="G88" s="56">
        <v>1.2</v>
      </c>
      <c r="H88" s="324" t="s">
        <v>25</v>
      </c>
      <c r="I88" s="324" t="s">
        <v>25</v>
      </c>
      <c r="J88" s="324" t="s">
        <v>25</v>
      </c>
      <c r="K88" s="324" t="s">
        <v>25</v>
      </c>
      <c r="L88" s="324" t="s">
        <v>25</v>
      </c>
      <c r="M88" s="324" t="s">
        <v>25</v>
      </c>
      <c r="N88" s="326">
        <f>F89+G89</f>
        <v>7.7379917999999996</v>
      </c>
      <c r="O88" s="319">
        <f>N88+N90</f>
        <v>45.507965799999994</v>
      </c>
      <c r="P88" s="319">
        <f>O88*E88</f>
        <v>0.36406372639999995</v>
      </c>
    </row>
    <row r="89" spans="1:16" x14ac:dyDescent="0.25">
      <c r="A89" s="325"/>
      <c r="B89" s="329"/>
      <c r="C89" s="331"/>
      <c r="D89" s="325"/>
      <c r="E89" s="333"/>
      <c r="F89" s="11">
        <f>F88*1.94067</f>
        <v>4.5411677999999993</v>
      </c>
      <c r="G89" s="11">
        <f>G88*2.66402</f>
        <v>3.1968239999999999</v>
      </c>
      <c r="H89" s="325"/>
      <c r="I89" s="325"/>
      <c r="J89" s="325"/>
      <c r="K89" s="325"/>
      <c r="L89" s="325"/>
      <c r="M89" s="325"/>
      <c r="N89" s="327"/>
      <c r="O89" s="320"/>
      <c r="P89" s="320"/>
    </row>
    <row r="90" spans="1:16" ht="18.75" x14ac:dyDescent="0.25">
      <c r="A90" s="57"/>
      <c r="B90" s="57"/>
      <c r="C90" s="58"/>
      <c r="D90" s="57"/>
      <c r="E90" s="57"/>
      <c r="F90" s="57"/>
      <c r="G90" s="57"/>
      <c r="H90" s="59" t="s">
        <v>94</v>
      </c>
      <c r="I90" s="60" t="s">
        <v>24</v>
      </c>
      <c r="J90" s="61">
        <v>1.02</v>
      </c>
      <c r="K90" s="61"/>
      <c r="L90" s="62">
        <v>27.65</v>
      </c>
      <c r="M90" s="23">
        <f>L90*J90*1.153</f>
        <v>32.518059000000001</v>
      </c>
      <c r="N90" s="319">
        <f>M90+M91+M92</f>
        <v>37.769973999999998</v>
      </c>
      <c r="O90" s="320"/>
      <c r="P90" s="320"/>
    </row>
    <row r="91" spans="1:16" ht="18.75" x14ac:dyDescent="0.25">
      <c r="A91" s="57"/>
      <c r="B91" s="57"/>
      <c r="C91" s="58"/>
      <c r="D91" s="57"/>
      <c r="E91" s="57"/>
      <c r="F91" s="57"/>
      <c r="G91" s="57"/>
      <c r="H91" s="59" t="s">
        <v>95</v>
      </c>
      <c r="I91" s="60" t="s">
        <v>96</v>
      </c>
      <c r="J91" s="62">
        <v>1.1599999999999999</v>
      </c>
      <c r="K91" s="61"/>
      <c r="L91" s="62">
        <v>3.5</v>
      </c>
      <c r="M91" s="23">
        <f>L91*J91*1.153</f>
        <v>4.6811799999999995</v>
      </c>
      <c r="N91" s="320"/>
      <c r="O91" s="320"/>
      <c r="P91" s="320"/>
    </row>
    <row r="92" spans="1:16" ht="30" x14ac:dyDescent="0.25">
      <c r="A92" s="57"/>
      <c r="B92" s="57"/>
      <c r="C92" s="58"/>
      <c r="D92" s="57"/>
      <c r="E92" s="57"/>
      <c r="F92" s="57"/>
      <c r="G92" s="57"/>
      <c r="H92" s="63" t="s">
        <v>97</v>
      </c>
      <c r="I92" s="60" t="s">
        <v>24</v>
      </c>
      <c r="J92" s="64">
        <v>3.5999999999999999E-3</v>
      </c>
      <c r="K92" s="61"/>
      <c r="L92" s="17">
        <v>137.5</v>
      </c>
      <c r="M92" s="23">
        <f>L92*J92*1.153</f>
        <v>0.57073499999999999</v>
      </c>
      <c r="N92" s="321"/>
      <c r="O92" s="321"/>
      <c r="P92" s="321"/>
    </row>
    <row r="93" spans="1:16" x14ac:dyDescent="0.25">
      <c r="A93" s="244">
        <v>17</v>
      </c>
      <c r="B93" s="322" t="s">
        <v>98</v>
      </c>
      <c r="C93" s="246" t="s">
        <v>99</v>
      </c>
      <c r="D93" s="244" t="s">
        <v>54</v>
      </c>
      <c r="E93" s="248">
        <v>25.34</v>
      </c>
      <c r="F93" s="65">
        <v>2.5000000000000001E-2</v>
      </c>
      <c r="G93" s="65">
        <v>1.4999999999999999E-2</v>
      </c>
      <c r="H93" s="244" t="s">
        <v>25</v>
      </c>
      <c r="I93" s="244" t="s">
        <v>25</v>
      </c>
      <c r="J93" s="244" t="s">
        <v>25</v>
      </c>
      <c r="K93" s="244" t="s">
        <v>25</v>
      </c>
      <c r="L93" s="244" t="s">
        <v>25</v>
      </c>
      <c r="M93" s="244" t="s">
        <v>25</v>
      </c>
      <c r="N93" s="240">
        <f>F94+G94</f>
        <v>8.8477050000000002E-2</v>
      </c>
      <c r="O93" s="240">
        <f>N93+M95</f>
        <v>0.66497705000000007</v>
      </c>
      <c r="P93" s="240">
        <f>E93*O93</f>
        <v>16.850518447000002</v>
      </c>
    </row>
    <row r="94" spans="1:16" x14ac:dyDescent="0.25">
      <c r="A94" s="245"/>
      <c r="B94" s="323"/>
      <c r="C94" s="247"/>
      <c r="D94" s="245"/>
      <c r="E94" s="249"/>
      <c r="F94" s="11">
        <f>F93*1.94067</f>
        <v>4.8516749999999997E-2</v>
      </c>
      <c r="G94" s="11">
        <f>G93*2.66402</f>
        <v>3.9960299999999997E-2</v>
      </c>
      <c r="H94" s="245"/>
      <c r="I94" s="245"/>
      <c r="J94" s="245"/>
      <c r="K94" s="245"/>
      <c r="L94" s="245"/>
      <c r="M94" s="245"/>
      <c r="N94" s="241"/>
      <c r="O94" s="335"/>
      <c r="P94" s="335"/>
    </row>
    <row r="95" spans="1:16" ht="30" x14ac:dyDescent="0.25">
      <c r="A95" s="66"/>
      <c r="B95" s="66"/>
      <c r="C95" s="67"/>
      <c r="D95" s="66"/>
      <c r="E95" s="24"/>
      <c r="F95" s="68"/>
      <c r="G95" s="68"/>
      <c r="H95" s="66" t="s">
        <v>100</v>
      </c>
      <c r="I95" s="66" t="s">
        <v>54</v>
      </c>
      <c r="J95" s="69">
        <v>1</v>
      </c>
      <c r="K95" s="66"/>
      <c r="L95" s="24">
        <v>0.5</v>
      </c>
      <c r="M95" s="23">
        <f>L95*J95*1.153</f>
        <v>0.57650000000000001</v>
      </c>
      <c r="N95" s="24">
        <f>M95</f>
        <v>0.57650000000000001</v>
      </c>
      <c r="O95" s="241"/>
      <c r="P95" s="241"/>
    </row>
    <row r="96" spans="1:16" x14ac:dyDescent="0.25">
      <c r="A96" s="336">
        <v>18</v>
      </c>
      <c r="B96" s="244" t="s">
        <v>102</v>
      </c>
      <c r="C96" s="271" t="s">
        <v>103</v>
      </c>
      <c r="D96" s="244" t="s">
        <v>104</v>
      </c>
      <c r="E96" s="338">
        <v>2</v>
      </c>
      <c r="F96" s="12">
        <v>0</v>
      </c>
      <c r="G96" s="15">
        <v>0</v>
      </c>
      <c r="H96" s="244" t="s">
        <v>25</v>
      </c>
      <c r="I96" s="244" t="s">
        <v>25</v>
      </c>
      <c r="J96" s="244" t="s">
        <v>25</v>
      </c>
      <c r="K96" s="244" t="s">
        <v>25</v>
      </c>
      <c r="L96" s="244" t="s">
        <v>25</v>
      </c>
      <c r="M96" s="244" t="s">
        <v>25</v>
      </c>
      <c r="N96" s="240">
        <f>F97+G97</f>
        <v>0</v>
      </c>
      <c r="O96" s="240">
        <v>222.08</v>
      </c>
      <c r="P96" s="240">
        <v>444.17</v>
      </c>
    </row>
    <row r="97" spans="1:16" x14ac:dyDescent="0.25">
      <c r="A97" s="337"/>
      <c r="B97" s="245"/>
      <c r="C97" s="272"/>
      <c r="D97" s="245"/>
      <c r="E97" s="339"/>
      <c r="F97" s="11">
        <f>F96*1.94067</f>
        <v>0</v>
      </c>
      <c r="G97" s="11">
        <f>G96*2.66402</f>
        <v>0</v>
      </c>
      <c r="H97" s="245"/>
      <c r="I97" s="245"/>
      <c r="J97" s="245"/>
      <c r="K97" s="245"/>
      <c r="L97" s="245"/>
      <c r="M97" s="245"/>
      <c r="N97" s="241"/>
      <c r="O97" s="241"/>
      <c r="P97" s="241"/>
    </row>
    <row r="98" spans="1:16" x14ac:dyDescent="0.25">
      <c r="A98" s="70"/>
      <c r="B98" s="70"/>
      <c r="C98" s="71" t="s">
        <v>116</v>
      </c>
      <c r="D98" s="72" t="s">
        <v>117</v>
      </c>
      <c r="E98" s="70"/>
      <c r="F98" s="70"/>
      <c r="G98" s="70"/>
      <c r="H98" s="70"/>
      <c r="I98" s="70"/>
      <c r="J98" s="27"/>
      <c r="K98" s="27"/>
      <c r="L98" s="27"/>
      <c r="M98" s="27"/>
      <c r="N98" s="27"/>
      <c r="O98" s="27"/>
      <c r="P98" s="73">
        <f>SUM(P16:P97)</f>
        <v>1101.924544734612</v>
      </c>
    </row>
    <row r="99" spans="1:16" x14ac:dyDescent="0.25">
      <c r="A99" s="70"/>
      <c r="B99" s="70"/>
      <c r="C99" s="71" t="s">
        <v>118</v>
      </c>
      <c r="D99" s="72" t="s">
        <v>117</v>
      </c>
      <c r="E99" s="70"/>
      <c r="F99" s="70"/>
      <c r="G99" s="70"/>
      <c r="H99" s="70"/>
      <c r="I99" s="70"/>
      <c r="J99" s="27"/>
      <c r="K99" s="27"/>
      <c r="L99" s="27"/>
      <c r="M99" s="27"/>
      <c r="N99" s="27"/>
      <c r="O99" s="27"/>
      <c r="P99" s="73">
        <f>P98*13.3/100</f>
        <v>146.5559644497034</v>
      </c>
    </row>
    <row r="100" spans="1:16" x14ac:dyDescent="0.25">
      <c r="A100" s="70"/>
      <c r="B100" s="70"/>
      <c r="C100" s="71" t="s">
        <v>116</v>
      </c>
      <c r="D100" s="72" t="s">
        <v>117</v>
      </c>
      <c r="E100" s="70"/>
      <c r="F100" s="70"/>
      <c r="G100" s="70"/>
      <c r="H100" s="70"/>
      <c r="I100" s="70"/>
      <c r="J100" s="27"/>
      <c r="K100" s="27"/>
      <c r="L100" s="27"/>
      <c r="M100" s="27"/>
      <c r="N100" s="27"/>
      <c r="O100" s="27"/>
      <c r="P100" s="73">
        <f>P98+P99</f>
        <v>1248.4805091843155</v>
      </c>
    </row>
    <row r="101" spans="1:16" x14ac:dyDescent="0.25">
      <c r="A101" s="70"/>
      <c r="B101" s="70"/>
      <c r="C101" s="71" t="s">
        <v>119</v>
      </c>
      <c r="D101" s="72" t="s">
        <v>117</v>
      </c>
      <c r="E101" s="70"/>
      <c r="F101" s="70"/>
      <c r="G101" s="70"/>
      <c r="H101" s="70"/>
      <c r="I101" s="70"/>
      <c r="J101" s="27"/>
      <c r="K101" s="27"/>
      <c r="L101" s="27"/>
      <c r="M101" s="27"/>
      <c r="N101" s="27"/>
      <c r="O101" s="27"/>
      <c r="P101" s="73">
        <f>P100*11/100</f>
        <v>137.3328560102747</v>
      </c>
    </row>
    <row r="102" spans="1:16" x14ac:dyDescent="0.25">
      <c r="A102" s="70"/>
      <c r="B102" s="70"/>
      <c r="C102" s="71" t="s">
        <v>116</v>
      </c>
      <c r="D102" s="72" t="s">
        <v>117</v>
      </c>
      <c r="E102" s="70"/>
      <c r="F102" s="70"/>
      <c r="G102" s="70"/>
      <c r="H102" s="70"/>
      <c r="I102" s="70"/>
      <c r="J102" s="27"/>
      <c r="K102" s="27"/>
      <c r="L102" s="27"/>
      <c r="M102" s="27"/>
      <c r="N102" s="27"/>
      <c r="O102" s="27"/>
      <c r="P102" s="73">
        <f>SUM(P100:P101)</f>
        <v>1385.8133651945902</v>
      </c>
    </row>
    <row r="103" spans="1:16" ht="15.75" x14ac:dyDescent="0.25">
      <c r="A103" s="74"/>
      <c r="B103" s="75"/>
      <c r="C103" s="76"/>
      <c r="D103" s="75"/>
      <c r="E103" s="74"/>
      <c r="F103" s="74"/>
      <c r="G103" s="74"/>
      <c r="H103" s="75"/>
      <c r="I103" s="75"/>
      <c r="J103" s="75"/>
      <c r="K103" s="75"/>
      <c r="L103" s="75"/>
      <c r="M103" s="75"/>
      <c r="N103" s="75"/>
      <c r="O103" s="75"/>
      <c r="P103" s="75"/>
    </row>
    <row r="104" spans="1:16" x14ac:dyDescent="0.25">
      <c r="A104" s="334" t="s">
        <v>120</v>
      </c>
      <c r="B104" s="334"/>
      <c r="C104" s="334"/>
      <c r="D104" s="334"/>
      <c r="E104" s="334"/>
      <c r="F104" s="334"/>
      <c r="G104" s="334"/>
      <c r="H104" s="334"/>
      <c r="I104" s="334"/>
      <c r="J104" s="334"/>
      <c r="K104" s="334"/>
      <c r="L104" s="334"/>
      <c r="M104" s="334"/>
      <c r="N104" s="334"/>
      <c r="O104" s="334"/>
      <c r="P104" s="334"/>
    </row>
  </sheetData>
  <mergeCells count="448">
    <mergeCell ref="L96:L97"/>
    <mergeCell ref="M96:M97"/>
    <mergeCell ref="N96:N97"/>
    <mergeCell ref="O96:O97"/>
    <mergeCell ref="P96:P97"/>
    <mergeCell ref="A104:P104"/>
    <mergeCell ref="P93:P95"/>
    <mergeCell ref="A96:A97"/>
    <mergeCell ref="B96:B97"/>
    <mergeCell ref="C96:C97"/>
    <mergeCell ref="D96:D97"/>
    <mergeCell ref="E96:E97"/>
    <mergeCell ref="H96:H97"/>
    <mergeCell ref="I96:I97"/>
    <mergeCell ref="J96:J97"/>
    <mergeCell ref="K96:K97"/>
    <mergeCell ref="J93:J94"/>
    <mergeCell ref="K93:K94"/>
    <mergeCell ref="L93:L94"/>
    <mergeCell ref="M93:M94"/>
    <mergeCell ref="N93:N94"/>
    <mergeCell ref="O93:O95"/>
    <mergeCell ref="O88:O92"/>
    <mergeCell ref="P88:P92"/>
    <mergeCell ref="N90:N92"/>
    <mergeCell ref="A93:A94"/>
    <mergeCell ref="B93:B94"/>
    <mergeCell ref="C93:C94"/>
    <mergeCell ref="D93:D94"/>
    <mergeCell ref="E93:E94"/>
    <mergeCell ref="H93:H94"/>
    <mergeCell ref="I93:I94"/>
    <mergeCell ref="I88:I89"/>
    <mergeCell ref="J88:J89"/>
    <mergeCell ref="K88:K89"/>
    <mergeCell ref="L88:L89"/>
    <mergeCell ref="M88:M89"/>
    <mergeCell ref="N88:N89"/>
    <mergeCell ref="A88:A89"/>
    <mergeCell ref="B88:B89"/>
    <mergeCell ref="C88:C89"/>
    <mergeCell ref="D88:D89"/>
    <mergeCell ref="E88:E89"/>
    <mergeCell ref="H88:H89"/>
    <mergeCell ref="K85:K86"/>
    <mergeCell ref="L85:L86"/>
    <mergeCell ref="M85:M86"/>
    <mergeCell ref="N85:N86"/>
    <mergeCell ref="O85:O87"/>
    <mergeCell ref="P85:P87"/>
    <mergeCell ref="O82:O84"/>
    <mergeCell ref="P82:P84"/>
    <mergeCell ref="A85:A86"/>
    <mergeCell ref="B85:B86"/>
    <mergeCell ref="C85:C86"/>
    <mergeCell ref="D85:D86"/>
    <mergeCell ref="E85:E86"/>
    <mergeCell ref="H85:H86"/>
    <mergeCell ref="I85:I86"/>
    <mergeCell ref="J85:J86"/>
    <mergeCell ref="I82:I83"/>
    <mergeCell ref="J82:J83"/>
    <mergeCell ref="K82:K83"/>
    <mergeCell ref="L82:L83"/>
    <mergeCell ref="M82:M83"/>
    <mergeCell ref="N82:N83"/>
    <mergeCell ref="A82:A83"/>
    <mergeCell ref="B82:B83"/>
    <mergeCell ref="C82:C83"/>
    <mergeCell ref="D82:D83"/>
    <mergeCell ref="E82:E83"/>
    <mergeCell ref="H82:H83"/>
    <mergeCell ref="H77:H78"/>
    <mergeCell ref="I77:I78"/>
    <mergeCell ref="J77:J78"/>
    <mergeCell ref="A77:A78"/>
    <mergeCell ref="B77:B78"/>
    <mergeCell ref="C77:C78"/>
    <mergeCell ref="D77:D78"/>
    <mergeCell ref="E77:E78"/>
    <mergeCell ref="N77:N78"/>
    <mergeCell ref="O77:O81"/>
    <mergeCell ref="P77:P81"/>
    <mergeCell ref="N79:N81"/>
    <mergeCell ref="K77:K78"/>
    <mergeCell ref="L77:L78"/>
    <mergeCell ref="M77:M78"/>
    <mergeCell ref="L71:L72"/>
    <mergeCell ref="M71:M72"/>
    <mergeCell ref="N71:N72"/>
    <mergeCell ref="O71:O73"/>
    <mergeCell ref="L74:L75"/>
    <mergeCell ref="M74:M75"/>
    <mergeCell ref="N74:N75"/>
    <mergeCell ref="O74:O76"/>
    <mergeCell ref="P74:P76"/>
    <mergeCell ref="A74:A75"/>
    <mergeCell ref="B74:B75"/>
    <mergeCell ref="C74:C75"/>
    <mergeCell ref="D74:D75"/>
    <mergeCell ref="E74:E75"/>
    <mergeCell ref="H74:H75"/>
    <mergeCell ref="I74:I75"/>
    <mergeCell ref="J74:J75"/>
    <mergeCell ref="K74:K75"/>
    <mergeCell ref="A68:A69"/>
    <mergeCell ref="B68:B69"/>
    <mergeCell ref="C68:C69"/>
    <mergeCell ref="D68:D69"/>
    <mergeCell ref="E68:E69"/>
    <mergeCell ref="N68:N69"/>
    <mergeCell ref="O68:O70"/>
    <mergeCell ref="P68:P70"/>
    <mergeCell ref="A71:A72"/>
    <mergeCell ref="B71:B72"/>
    <mergeCell ref="C71:C72"/>
    <mergeCell ref="D71:D72"/>
    <mergeCell ref="E71:E72"/>
    <mergeCell ref="H71:H72"/>
    <mergeCell ref="I71:I72"/>
    <mergeCell ref="H68:H69"/>
    <mergeCell ref="I68:I69"/>
    <mergeCell ref="J68:J69"/>
    <mergeCell ref="K68:K69"/>
    <mergeCell ref="L68:L69"/>
    <mergeCell ref="M68:M69"/>
    <mergeCell ref="P71:P73"/>
    <mergeCell ref="J71:J72"/>
    <mergeCell ref="K71:K72"/>
    <mergeCell ref="L62:L63"/>
    <mergeCell ref="M62:M63"/>
    <mergeCell ref="N62:N63"/>
    <mergeCell ref="O62:O64"/>
    <mergeCell ref="L65:L66"/>
    <mergeCell ref="M65:M66"/>
    <mergeCell ref="N65:N66"/>
    <mergeCell ref="O65:O67"/>
    <mergeCell ref="P65:P67"/>
    <mergeCell ref="A65:A66"/>
    <mergeCell ref="B65:B66"/>
    <mergeCell ref="C65:C66"/>
    <mergeCell ref="D65:D66"/>
    <mergeCell ref="E65:E66"/>
    <mergeCell ref="H65:H66"/>
    <mergeCell ref="I65:I66"/>
    <mergeCell ref="J65:J66"/>
    <mergeCell ref="K65:K66"/>
    <mergeCell ref="A59:A60"/>
    <mergeCell ref="B59:B60"/>
    <mergeCell ref="C59:C60"/>
    <mergeCell ref="D59:D60"/>
    <mergeCell ref="E59:E60"/>
    <mergeCell ref="N59:N60"/>
    <mergeCell ref="O59:O61"/>
    <mergeCell ref="P59:P61"/>
    <mergeCell ref="A62:A63"/>
    <mergeCell ref="B62:B63"/>
    <mergeCell ref="C62:C63"/>
    <mergeCell ref="D62:D63"/>
    <mergeCell ref="E62:E63"/>
    <mergeCell ref="H62:H63"/>
    <mergeCell ref="I62:I63"/>
    <mergeCell ref="H59:H60"/>
    <mergeCell ref="I59:I60"/>
    <mergeCell ref="J59:J60"/>
    <mergeCell ref="K59:K60"/>
    <mergeCell ref="L59:L60"/>
    <mergeCell ref="M59:M60"/>
    <mergeCell ref="P62:P64"/>
    <mergeCell ref="J62:J63"/>
    <mergeCell ref="K62:K63"/>
    <mergeCell ref="P53:P55"/>
    <mergeCell ref="A56:A57"/>
    <mergeCell ref="B56:B57"/>
    <mergeCell ref="C56:C57"/>
    <mergeCell ref="D56:D57"/>
    <mergeCell ref="E56:E57"/>
    <mergeCell ref="H56:H57"/>
    <mergeCell ref="I56:I57"/>
    <mergeCell ref="J56:J57"/>
    <mergeCell ref="K56:K57"/>
    <mergeCell ref="J53:J54"/>
    <mergeCell ref="K53:K54"/>
    <mergeCell ref="L53:L54"/>
    <mergeCell ref="M53:M54"/>
    <mergeCell ref="N53:N54"/>
    <mergeCell ref="O53:O55"/>
    <mergeCell ref="L56:L57"/>
    <mergeCell ref="M56:M57"/>
    <mergeCell ref="N56:N57"/>
    <mergeCell ref="O56:O58"/>
    <mergeCell ref="P56:P58"/>
    <mergeCell ref="A53:A54"/>
    <mergeCell ref="B53:B54"/>
    <mergeCell ref="C53:C54"/>
    <mergeCell ref="D53:D54"/>
    <mergeCell ref="E53:E54"/>
    <mergeCell ref="H53:H54"/>
    <mergeCell ref="I53:I54"/>
    <mergeCell ref="H50:H51"/>
    <mergeCell ref="I50:I51"/>
    <mergeCell ref="L47:L48"/>
    <mergeCell ref="M47:M48"/>
    <mergeCell ref="N47:N48"/>
    <mergeCell ref="O47:O49"/>
    <mergeCell ref="P47:P49"/>
    <mergeCell ref="A50:A51"/>
    <mergeCell ref="B50:B51"/>
    <mergeCell ref="C50:C51"/>
    <mergeCell ref="D50:D51"/>
    <mergeCell ref="E50:E51"/>
    <mergeCell ref="N50:N51"/>
    <mergeCell ref="O50:O52"/>
    <mergeCell ref="P50:P52"/>
    <mergeCell ref="J50:J51"/>
    <mergeCell ref="K50:K51"/>
    <mergeCell ref="L50:L51"/>
    <mergeCell ref="M50:M51"/>
    <mergeCell ref="A47:A48"/>
    <mergeCell ref="B47:B48"/>
    <mergeCell ref="C47:C48"/>
    <mergeCell ref="D47:D48"/>
    <mergeCell ref="E47:E48"/>
    <mergeCell ref="H47:H48"/>
    <mergeCell ref="I47:I48"/>
    <mergeCell ref="J47:J48"/>
    <mergeCell ref="K47:K48"/>
    <mergeCell ref="N41:N42"/>
    <mergeCell ref="O41:O43"/>
    <mergeCell ref="P41:P43"/>
    <mergeCell ref="A44:A45"/>
    <mergeCell ref="B44:B45"/>
    <mergeCell ref="C44:C45"/>
    <mergeCell ref="D44:D45"/>
    <mergeCell ref="E44:E45"/>
    <mergeCell ref="H44:H45"/>
    <mergeCell ref="I44:I45"/>
    <mergeCell ref="H41:H42"/>
    <mergeCell ref="I41:I42"/>
    <mergeCell ref="J41:J42"/>
    <mergeCell ref="K41:K42"/>
    <mergeCell ref="L41:L42"/>
    <mergeCell ref="M41:M42"/>
    <mergeCell ref="P44:P46"/>
    <mergeCell ref="J44:J45"/>
    <mergeCell ref="K44:K45"/>
    <mergeCell ref="L44:L45"/>
    <mergeCell ref="M44:M45"/>
    <mergeCell ref="N44:N45"/>
    <mergeCell ref="O44:O46"/>
    <mergeCell ref="A40:E40"/>
    <mergeCell ref="A41:A42"/>
    <mergeCell ref="B41:B42"/>
    <mergeCell ref="C41:C42"/>
    <mergeCell ref="D41:D42"/>
    <mergeCell ref="E41:E42"/>
    <mergeCell ref="K38:K39"/>
    <mergeCell ref="L38:L39"/>
    <mergeCell ref="M38:M39"/>
    <mergeCell ref="N38:N39"/>
    <mergeCell ref="O38:O39"/>
    <mergeCell ref="P38:P39"/>
    <mergeCell ref="O36:O37"/>
    <mergeCell ref="P36:P37"/>
    <mergeCell ref="A38:A39"/>
    <mergeCell ref="B38:B39"/>
    <mergeCell ref="C38:C39"/>
    <mergeCell ref="D38:D39"/>
    <mergeCell ref="E38:E39"/>
    <mergeCell ref="H38:H39"/>
    <mergeCell ref="I38:I39"/>
    <mergeCell ref="J38:J39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H36:H37"/>
    <mergeCell ref="K34:K35"/>
    <mergeCell ref="L34:L35"/>
    <mergeCell ref="M34:M35"/>
    <mergeCell ref="N34:N35"/>
    <mergeCell ref="O34:O35"/>
    <mergeCell ref="P34:P35"/>
    <mergeCell ref="O32:O33"/>
    <mergeCell ref="P32:P33"/>
    <mergeCell ref="K32:K33"/>
    <mergeCell ref="L32:L33"/>
    <mergeCell ref="M32:M33"/>
    <mergeCell ref="N32:N33"/>
    <mergeCell ref="A34:A35"/>
    <mergeCell ref="B34:B35"/>
    <mergeCell ref="C34:C35"/>
    <mergeCell ref="D34:D35"/>
    <mergeCell ref="E34:E35"/>
    <mergeCell ref="H34:H35"/>
    <mergeCell ref="I34:I35"/>
    <mergeCell ref="J34:J35"/>
    <mergeCell ref="I32:I33"/>
    <mergeCell ref="J32:J33"/>
    <mergeCell ref="A32:A33"/>
    <mergeCell ref="B32:B33"/>
    <mergeCell ref="C32:C33"/>
    <mergeCell ref="D32:D33"/>
    <mergeCell ref="E32:E33"/>
    <mergeCell ref="H32:H33"/>
    <mergeCell ref="K30:K31"/>
    <mergeCell ref="L30:L31"/>
    <mergeCell ref="M30:M31"/>
    <mergeCell ref="N30:N31"/>
    <mergeCell ref="O30:O31"/>
    <mergeCell ref="P30:P31"/>
    <mergeCell ref="O28:O29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H28:H29"/>
    <mergeCell ref="K26:K27"/>
    <mergeCell ref="L26:L27"/>
    <mergeCell ref="M26:M27"/>
    <mergeCell ref="N26:N27"/>
    <mergeCell ref="O26:O27"/>
    <mergeCell ref="P26:P27"/>
    <mergeCell ref="O24:O25"/>
    <mergeCell ref="P24:P25"/>
    <mergeCell ref="A26:A27"/>
    <mergeCell ref="B26:B27"/>
    <mergeCell ref="C26:C27"/>
    <mergeCell ref="D26:D27"/>
    <mergeCell ref="E26:E27"/>
    <mergeCell ref="H26:H27"/>
    <mergeCell ref="I26:I27"/>
    <mergeCell ref="J26:J27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H24:H25"/>
    <mergeCell ref="K22:K23"/>
    <mergeCell ref="L22:L23"/>
    <mergeCell ref="M22:M23"/>
    <mergeCell ref="N22:N23"/>
    <mergeCell ref="O22:O23"/>
    <mergeCell ref="P22:P23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J22:J23"/>
    <mergeCell ref="I20:I21"/>
    <mergeCell ref="J20:J21"/>
    <mergeCell ref="K20:K21"/>
    <mergeCell ref="L20:L21"/>
    <mergeCell ref="M20:M21"/>
    <mergeCell ref="N20:N21"/>
    <mergeCell ref="A20:A21"/>
    <mergeCell ref="B20:B21"/>
    <mergeCell ref="C20:C21"/>
    <mergeCell ref="D20:D21"/>
    <mergeCell ref="E20:E21"/>
    <mergeCell ref="H20:H21"/>
    <mergeCell ref="K18:K19"/>
    <mergeCell ref="L18:L19"/>
    <mergeCell ref="M18:M19"/>
    <mergeCell ref="N18:N19"/>
    <mergeCell ref="O18:O19"/>
    <mergeCell ref="P18:P19"/>
    <mergeCell ref="O16:O17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I16:I17"/>
    <mergeCell ref="J16:J17"/>
    <mergeCell ref="K16:K17"/>
    <mergeCell ref="L16:L17"/>
    <mergeCell ref="M16:M17"/>
    <mergeCell ref="N16:N17"/>
    <mergeCell ref="O12:O13"/>
    <mergeCell ref="P12:P13"/>
    <mergeCell ref="A15:E15"/>
    <mergeCell ref="A16:A17"/>
    <mergeCell ref="B16:B17"/>
    <mergeCell ref="C16:C17"/>
    <mergeCell ref="D16:D17"/>
    <mergeCell ref="E16:E17"/>
    <mergeCell ref="H16:H17"/>
    <mergeCell ref="A12:A13"/>
    <mergeCell ref="B12:B13"/>
    <mergeCell ref="C12:C13"/>
    <mergeCell ref="D12:D13"/>
    <mergeCell ref="E12:E13"/>
    <mergeCell ref="F12:F13"/>
    <mergeCell ref="G12:G13"/>
    <mergeCell ref="H12:M12"/>
    <mergeCell ref="N12:N13"/>
    <mergeCell ref="A7:P7"/>
    <mergeCell ref="A8:P8"/>
    <mergeCell ref="A9:P9"/>
    <mergeCell ref="A10:C11"/>
    <mergeCell ref="D10:F10"/>
    <mergeCell ref="J10:L10"/>
    <mergeCell ref="M10:N10"/>
    <mergeCell ref="O10:P10"/>
    <mergeCell ref="D11:F11"/>
    <mergeCell ref="H11:L11"/>
    <mergeCell ref="M11:N11"/>
    <mergeCell ref="O11:P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P167"/>
  <sheetViews>
    <sheetView topLeftCell="A4" workbookViewId="0">
      <selection activeCell="G11" sqref="D10:G11"/>
    </sheetView>
  </sheetViews>
  <sheetFormatPr defaultRowHeight="15" x14ac:dyDescent="0.25"/>
  <cols>
    <col min="3" max="3" width="31.140625" customWidth="1"/>
    <col min="16" max="16" width="9.5703125" bestFit="1" customWidth="1"/>
  </cols>
  <sheetData>
    <row r="7" spans="1:16" x14ac:dyDescent="0.25">
      <c r="A7" s="215" t="s">
        <v>0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1:16" ht="30" customHeight="1" x14ac:dyDescent="0.25">
      <c r="A8" s="216" t="s">
        <v>1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</row>
    <row r="9" spans="1:16" x14ac:dyDescent="0.25">
      <c r="A9" s="215"/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</row>
    <row r="10" spans="1:16" x14ac:dyDescent="0.25">
      <c r="A10" s="217" t="s">
        <v>2</v>
      </c>
      <c r="B10" s="217"/>
      <c r="C10" s="217"/>
      <c r="D10" s="219"/>
      <c r="E10" s="219"/>
      <c r="F10" s="219"/>
      <c r="G10" s="1"/>
      <c r="H10" s="1"/>
      <c r="I10" s="1"/>
      <c r="J10" s="217" t="s">
        <v>3</v>
      </c>
      <c r="K10" s="217"/>
      <c r="L10" s="217"/>
      <c r="M10" s="220">
        <f>P165</f>
        <v>7000.0318859367017</v>
      </c>
      <c r="N10" s="220"/>
      <c r="O10" s="221" t="s">
        <v>4</v>
      </c>
      <c r="P10" s="221"/>
    </row>
    <row r="11" spans="1:16" x14ac:dyDescent="0.25">
      <c r="A11" s="218"/>
      <c r="B11" s="218"/>
      <c r="C11" s="218"/>
      <c r="D11" s="222"/>
      <c r="E11" s="222"/>
      <c r="F11" s="222"/>
      <c r="G11" s="1"/>
      <c r="H11" s="223"/>
      <c r="I11" s="223"/>
      <c r="J11" s="223"/>
      <c r="K11" s="223"/>
      <c r="L11" s="223"/>
      <c r="M11" s="224"/>
      <c r="N11" s="224"/>
      <c r="O11" s="221"/>
      <c r="P11" s="221"/>
    </row>
    <row r="12" spans="1:16" x14ac:dyDescent="0.25">
      <c r="A12" s="238" t="s">
        <v>5</v>
      </c>
      <c r="B12" s="227" t="s">
        <v>6</v>
      </c>
      <c r="C12" s="239" t="s">
        <v>7</v>
      </c>
      <c r="D12" s="227" t="s">
        <v>8</v>
      </c>
      <c r="E12" s="227" t="s">
        <v>9</v>
      </c>
      <c r="F12" s="225" t="s">
        <v>10</v>
      </c>
      <c r="G12" s="225" t="s">
        <v>11</v>
      </c>
      <c r="H12" s="238" t="s">
        <v>12</v>
      </c>
      <c r="I12" s="238"/>
      <c r="J12" s="238"/>
      <c r="K12" s="238"/>
      <c r="L12" s="238"/>
      <c r="M12" s="238"/>
      <c r="N12" s="225" t="s">
        <v>13</v>
      </c>
      <c r="O12" s="225" t="s">
        <v>14</v>
      </c>
      <c r="P12" s="227" t="s">
        <v>15</v>
      </c>
    </row>
    <row r="13" spans="1:16" ht="124.5" x14ac:dyDescent="0.25">
      <c r="A13" s="238"/>
      <c r="B13" s="227"/>
      <c r="C13" s="239"/>
      <c r="D13" s="227"/>
      <c r="E13" s="227"/>
      <c r="F13" s="225"/>
      <c r="G13" s="225"/>
      <c r="H13" s="2" t="s">
        <v>16</v>
      </c>
      <c r="I13" s="3" t="s">
        <v>8</v>
      </c>
      <c r="J13" s="4" t="s">
        <v>17</v>
      </c>
      <c r="K13" s="5" t="s">
        <v>18</v>
      </c>
      <c r="L13" s="5" t="s">
        <v>19</v>
      </c>
      <c r="M13" s="4" t="s">
        <v>20</v>
      </c>
      <c r="N13" s="226"/>
      <c r="O13" s="226"/>
      <c r="P13" s="228"/>
    </row>
    <row r="14" spans="1:16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</row>
    <row r="15" spans="1:16" x14ac:dyDescent="0.25">
      <c r="A15" s="229" t="s">
        <v>21</v>
      </c>
      <c r="B15" s="230"/>
      <c r="C15" s="230"/>
      <c r="D15" s="230"/>
      <c r="E15" s="231"/>
      <c r="F15" s="7"/>
      <c r="G15" s="7"/>
      <c r="H15" s="8"/>
      <c r="I15" s="8"/>
      <c r="J15" s="8"/>
      <c r="K15" s="8"/>
      <c r="L15" s="8"/>
      <c r="M15" s="8"/>
      <c r="N15" s="8"/>
      <c r="O15" s="8"/>
      <c r="P15" s="9"/>
    </row>
    <row r="16" spans="1:16" x14ac:dyDescent="0.25">
      <c r="A16" s="232">
        <v>1</v>
      </c>
      <c r="B16" s="234" t="s">
        <v>22</v>
      </c>
      <c r="C16" s="235" t="s">
        <v>23</v>
      </c>
      <c r="D16" s="236" t="s">
        <v>24</v>
      </c>
      <c r="E16" s="237">
        <v>40</v>
      </c>
      <c r="F16" s="10">
        <f>16.8/1000</f>
        <v>1.6800000000000002E-2</v>
      </c>
      <c r="G16" s="10">
        <f>0.355</f>
        <v>0.35499999999999998</v>
      </c>
      <c r="H16" s="236" t="s">
        <v>25</v>
      </c>
      <c r="I16" s="236" t="s">
        <v>25</v>
      </c>
      <c r="J16" s="236" t="s">
        <v>25</v>
      </c>
      <c r="K16" s="236" t="s">
        <v>25</v>
      </c>
      <c r="L16" s="236" t="s">
        <v>25</v>
      </c>
      <c r="M16" s="236" t="s">
        <v>25</v>
      </c>
      <c r="N16" s="242">
        <f>F17+G17</f>
        <v>0.97833035599999996</v>
      </c>
      <c r="O16" s="242">
        <f>N16</f>
        <v>0.97833035599999996</v>
      </c>
      <c r="P16" s="243">
        <f>E16*O16</f>
        <v>39.133214240000001</v>
      </c>
    </row>
    <row r="17" spans="1:16" x14ac:dyDescent="0.25">
      <c r="A17" s="233"/>
      <c r="B17" s="234"/>
      <c r="C17" s="235"/>
      <c r="D17" s="236"/>
      <c r="E17" s="237"/>
      <c r="F17" s="11">
        <f>F16*1.94067</f>
        <v>3.2603256000000004E-2</v>
      </c>
      <c r="G17" s="11">
        <f>G16*2.66402</f>
        <v>0.94572709999999993</v>
      </c>
      <c r="H17" s="236"/>
      <c r="I17" s="236"/>
      <c r="J17" s="236"/>
      <c r="K17" s="236"/>
      <c r="L17" s="236"/>
      <c r="M17" s="236"/>
      <c r="N17" s="242"/>
      <c r="O17" s="242"/>
      <c r="P17" s="243"/>
    </row>
    <row r="18" spans="1:16" x14ac:dyDescent="0.25">
      <c r="A18" s="236">
        <v>2</v>
      </c>
      <c r="B18" s="244" t="s">
        <v>26</v>
      </c>
      <c r="C18" s="246" t="s">
        <v>27</v>
      </c>
      <c r="D18" s="244" t="s">
        <v>24</v>
      </c>
      <c r="E18" s="248">
        <v>2.8</v>
      </c>
      <c r="F18" s="12">
        <f>3.27</f>
        <v>3.27</v>
      </c>
      <c r="G18" s="12">
        <f>3.81</f>
        <v>3.81</v>
      </c>
      <c r="H18" s="244" t="s">
        <v>25</v>
      </c>
      <c r="I18" s="244" t="s">
        <v>25</v>
      </c>
      <c r="J18" s="244" t="s">
        <v>25</v>
      </c>
      <c r="K18" s="244" t="s">
        <v>25</v>
      </c>
      <c r="L18" s="244" t="s">
        <v>25</v>
      </c>
      <c r="M18" s="244" t="s">
        <v>25</v>
      </c>
      <c r="N18" s="240">
        <f>F19+G19</f>
        <v>16.4959071</v>
      </c>
      <c r="O18" s="240">
        <f>N18</f>
        <v>16.4959071</v>
      </c>
      <c r="P18" s="240">
        <f>E18*O18</f>
        <v>46.18853988</v>
      </c>
    </row>
    <row r="19" spans="1:16" x14ac:dyDescent="0.25">
      <c r="A19" s="236"/>
      <c r="B19" s="245"/>
      <c r="C19" s="247"/>
      <c r="D19" s="245"/>
      <c r="E19" s="249"/>
      <c r="F19" s="11">
        <f>F18*1.94067</f>
        <v>6.3459908999999994</v>
      </c>
      <c r="G19" s="11">
        <f>G18*2.66402</f>
        <v>10.1499162</v>
      </c>
      <c r="H19" s="245"/>
      <c r="I19" s="245"/>
      <c r="J19" s="245"/>
      <c r="K19" s="245"/>
      <c r="L19" s="245"/>
      <c r="M19" s="245"/>
      <c r="N19" s="241"/>
      <c r="O19" s="241"/>
      <c r="P19" s="241"/>
    </row>
    <row r="20" spans="1:16" x14ac:dyDescent="0.25">
      <c r="A20" s="232">
        <v>3</v>
      </c>
      <c r="B20" s="260" t="s">
        <v>28</v>
      </c>
      <c r="C20" s="250" t="s">
        <v>29</v>
      </c>
      <c r="D20" s="252" t="s">
        <v>24</v>
      </c>
      <c r="E20" s="254">
        <v>128.80000000000001</v>
      </c>
      <c r="F20" s="13">
        <f>14.3/1000</f>
        <v>1.43E-2</v>
      </c>
      <c r="G20" s="13">
        <v>0.30270000000000002</v>
      </c>
      <c r="H20" s="252" t="s">
        <v>25</v>
      </c>
      <c r="I20" s="252" t="s">
        <v>25</v>
      </c>
      <c r="J20" s="252" t="s">
        <v>25</v>
      </c>
      <c r="K20" s="252" t="s">
        <v>25</v>
      </c>
      <c r="L20" s="252" t="s">
        <v>25</v>
      </c>
      <c r="M20" s="252" t="s">
        <v>25</v>
      </c>
      <c r="N20" s="258">
        <f>F21+G21</f>
        <v>0.83415043499999997</v>
      </c>
      <c r="O20" s="256">
        <f>N20</f>
        <v>0.83415043499999997</v>
      </c>
      <c r="P20" s="256">
        <f>E20*O20</f>
        <v>107.438576028</v>
      </c>
    </row>
    <row r="21" spans="1:16" x14ac:dyDescent="0.25">
      <c r="A21" s="233"/>
      <c r="B21" s="261"/>
      <c r="C21" s="251"/>
      <c r="D21" s="253"/>
      <c r="E21" s="255"/>
      <c r="F21" s="11">
        <f>F20*1.94067</f>
        <v>2.7751580999999997E-2</v>
      </c>
      <c r="G21" s="11">
        <f>G20*2.66402</f>
        <v>0.806398854</v>
      </c>
      <c r="H21" s="253"/>
      <c r="I21" s="253"/>
      <c r="J21" s="253"/>
      <c r="K21" s="253"/>
      <c r="L21" s="253"/>
      <c r="M21" s="253"/>
      <c r="N21" s="259"/>
      <c r="O21" s="257"/>
      <c r="P21" s="257"/>
    </row>
    <row r="22" spans="1:16" x14ac:dyDescent="0.25">
      <c r="A22" s="236">
        <v>4</v>
      </c>
      <c r="B22" s="244" t="s">
        <v>26</v>
      </c>
      <c r="C22" s="246" t="s">
        <v>30</v>
      </c>
      <c r="D22" s="244" t="s">
        <v>24</v>
      </c>
      <c r="E22" s="248">
        <v>14.3</v>
      </c>
      <c r="F22" s="12">
        <f>3.27</f>
        <v>3.27</v>
      </c>
      <c r="G22" s="12">
        <f>3.81</f>
        <v>3.81</v>
      </c>
      <c r="H22" s="244" t="s">
        <v>25</v>
      </c>
      <c r="I22" s="244" t="s">
        <v>25</v>
      </c>
      <c r="J22" s="244" t="s">
        <v>25</v>
      </c>
      <c r="K22" s="244" t="s">
        <v>25</v>
      </c>
      <c r="L22" s="244" t="s">
        <v>25</v>
      </c>
      <c r="M22" s="244" t="s">
        <v>25</v>
      </c>
      <c r="N22" s="240">
        <f>F23+G23</f>
        <v>16.4959071</v>
      </c>
      <c r="O22" s="240">
        <f>N22</f>
        <v>16.4959071</v>
      </c>
      <c r="P22" s="240">
        <f>E22*O22</f>
        <v>235.89147153000002</v>
      </c>
    </row>
    <row r="23" spans="1:16" x14ac:dyDescent="0.25">
      <c r="A23" s="236"/>
      <c r="B23" s="245"/>
      <c r="C23" s="247"/>
      <c r="D23" s="245"/>
      <c r="E23" s="249"/>
      <c r="F23" s="11">
        <f>F22*1.94067</f>
        <v>6.3459908999999994</v>
      </c>
      <c r="G23" s="11">
        <f>G22*2.66402</f>
        <v>10.1499162</v>
      </c>
      <c r="H23" s="245"/>
      <c r="I23" s="245"/>
      <c r="J23" s="245"/>
      <c r="K23" s="245"/>
      <c r="L23" s="245"/>
      <c r="M23" s="245"/>
      <c r="N23" s="241"/>
      <c r="O23" s="241"/>
      <c r="P23" s="241"/>
    </row>
    <row r="24" spans="1:16" x14ac:dyDescent="0.25">
      <c r="A24" s="232">
        <v>5</v>
      </c>
      <c r="B24" s="260" t="s">
        <v>31</v>
      </c>
      <c r="C24" s="250" t="s">
        <v>32</v>
      </c>
      <c r="D24" s="252" t="s">
        <v>24</v>
      </c>
      <c r="E24" s="254">
        <v>80.099999999999994</v>
      </c>
      <c r="F24" s="14">
        <v>1.06E-2</v>
      </c>
      <c r="G24" s="14">
        <v>0.22439999999999999</v>
      </c>
      <c r="H24" s="252" t="s">
        <v>25</v>
      </c>
      <c r="I24" s="252" t="s">
        <v>25</v>
      </c>
      <c r="J24" s="252" t="s">
        <v>25</v>
      </c>
      <c r="K24" s="252" t="s">
        <v>25</v>
      </c>
      <c r="L24" s="252" t="s">
        <v>25</v>
      </c>
      <c r="M24" s="252" t="s">
        <v>25</v>
      </c>
      <c r="N24" s="258">
        <f>F25+G25</f>
        <v>0.61837718999999991</v>
      </c>
      <c r="O24" s="256">
        <f>N24</f>
        <v>0.61837718999999991</v>
      </c>
      <c r="P24" s="256">
        <f>E24*O24</f>
        <v>49.532012918999989</v>
      </c>
    </row>
    <row r="25" spans="1:16" x14ac:dyDescent="0.25">
      <c r="A25" s="233"/>
      <c r="B25" s="261"/>
      <c r="C25" s="251"/>
      <c r="D25" s="253"/>
      <c r="E25" s="255"/>
      <c r="F25" s="11">
        <f>F24*1.94067</f>
        <v>2.0571101999999997E-2</v>
      </c>
      <c r="G25" s="11">
        <f>G24*2.66402</f>
        <v>0.5978060879999999</v>
      </c>
      <c r="H25" s="253"/>
      <c r="I25" s="253"/>
      <c r="J25" s="253"/>
      <c r="K25" s="253"/>
      <c r="L25" s="253"/>
      <c r="M25" s="253"/>
      <c r="N25" s="259"/>
      <c r="O25" s="257"/>
      <c r="P25" s="257"/>
    </row>
    <row r="26" spans="1:16" x14ac:dyDescent="0.25">
      <c r="A26" s="236">
        <v>6</v>
      </c>
      <c r="B26" s="244" t="s">
        <v>33</v>
      </c>
      <c r="C26" s="246" t="s">
        <v>34</v>
      </c>
      <c r="D26" s="244" t="s">
        <v>24</v>
      </c>
      <c r="E26" s="248">
        <v>8.9</v>
      </c>
      <c r="F26" s="12">
        <v>1.94</v>
      </c>
      <c r="G26" s="15">
        <v>0</v>
      </c>
      <c r="H26" s="244" t="s">
        <v>25</v>
      </c>
      <c r="I26" s="244" t="s">
        <v>25</v>
      </c>
      <c r="J26" s="244" t="s">
        <v>25</v>
      </c>
      <c r="K26" s="244" t="s">
        <v>25</v>
      </c>
      <c r="L26" s="244" t="s">
        <v>25</v>
      </c>
      <c r="M26" s="244" t="s">
        <v>25</v>
      </c>
      <c r="N26" s="240">
        <f>F27+G27</f>
        <v>3.7648997999999998</v>
      </c>
      <c r="O26" s="240">
        <f>N26</f>
        <v>3.7648997999999998</v>
      </c>
      <c r="P26" s="240">
        <f>E26*O26</f>
        <v>33.507608220000002</v>
      </c>
    </row>
    <row r="27" spans="1:16" x14ac:dyDescent="0.25">
      <c r="A27" s="236"/>
      <c r="B27" s="245"/>
      <c r="C27" s="247"/>
      <c r="D27" s="245"/>
      <c r="E27" s="249"/>
      <c r="F27" s="11">
        <f>F26*1.94067</f>
        <v>3.7648997999999998</v>
      </c>
      <c r="G27" s="11">
        <f>G26*2.66402</f>
        <v>0</v>
      </c>
      <c r="H27" s="245"/>
      <c r="I27" s="245"/>
      <c r="J27" s="245"/>
      <c r="K27" s="245"/>
      <c r="L27" s="245"/>
      <c r="M27" s="245"/>
      <c r="N27" s="241"/>
      <c r="O27" s="241"/>
      <c r="P27" s="241"/>
    </row>
    <row r="28" spans="1:16" x14ac:dyDescent="0.25">
      <c r="A28" s="232">
        <v>7</v>
      </c>
      <c r="B28" s="260" t="s">
        <v>35</v>
      </c>
      <c r="C28" s="250" t="s">
        <v>36</v>
      </c>
      <c r="D28" s="252" t="s">
        <v>24</v>
      </c>
      <c r="E28" s="254">
        <v>111.5</v>
      </c>
      <c r="F28" s="14">
        <v>8.1300000000000001E-3</v>
      </c>
      <c r="G28" s="14">
        <v>0.17287</v>
      </c>
      <c r="H28" s="252" t="s">
        <v>25</v>
      </c>
      <c r="I28" s="252" t="s">
        <v>25</v>
      </c>
      <c r="J28" s="252" t="s">
        <v>25</v>
      </c>
      <c r="K28" s="252" t="s">
        <v>25</v>
      </c>
      <c r="L28" s="252" t="s">
        <v>25</v>
      </c>
      <c r="M28" s="252" t="s">
        <v>25</v>
      </c>
      <c r="N28" s="258">
        <f>F29+G29</f>
        <v>0.47630678449999997</v>
      </c>
      <c r="O28" s="256">
        <f>N28</f>
        <v>0.47630678449999997</v>
      </c>
      <c r="P28" s="256">
        <f>E28*O28</f>
        <v>53.108206471749995</v>
      </c>
    </row>
    <row r="29" spans="1:16" x14ac:dyDescent="0.25">
      <c r="A29" s="233"/>
      <c r="B29" s="261"/>
      <c r="C29" s="251"/>
      <c r="D29" s="253"/>
      <c r="E29" s="255"/>
      <c r="F29" s="11">
        <f>F28*1.94067</f>
        <v>1.57776471E-2</v>
      </c>
      <c r="G29" s="11">
        <f>G28*2.66402</f>
        <v>0.46052913739999995</v>
      </c>
      <c r="H29" s="253"/>
      <c r="I29" s="253"/>
      <c r="J29" s="253"/>
      <c r="K29" s="253"/>
      <c r="L29" s="253"/>
      <c r="M29" s="253"/>
      <c r="N29" s="259"/>
      <c r="O29" s="257"/>
      <c r="P29" s="257"/>
    </row>
    <row r="30" spans="1:16" x14ac:dyDescent="0.25">
      <c r="A30" s="236">
        <v>8</v>
      </c>
      <c r="B30" s="244" t="s">
        <v>37</v>
      </c>
      <c r="C30" s="246" t="s">
        <v>38</v>
      </c>
      <c r="D30" s="244" t="s">
        <v>24</v>
      </c>
      <c r="E30" s="248">
        <v>11.4</v>
      </c>
      <c r="F30" s="12">
        <v>1.1000000000000001</v>
      </c>
      <c r="G30" s="15">
        <v>0</v>
      </c>
      <c r="H30" s="244" t="s">
        <v>25</v>
      </c>
      <c r="I30" s="244" t="s">
        <v>25</v>
      </c>
      <c r="J30" s="244" t="s">
        <v>25</v>
      </c>
      <c r="K30" s="244" t="s">
        <v>25</v>
      </c>
      <c r="L30" s="244" t="s">
        <v>25</v>
      </c>
      <c r="M30" s="244" t="s">
        <v>25</v>
      </c>
      <c r="N30" s="240">
        <f>F31+G31</f>
        <v>2.1347369999999999</v>
      </c>
      <c r="O30" s="240">
        <f>N30</f>
        <v>2.1347369999999999</v>
      </c>
      <c r="P30" s="240">
        <f>E30*O30</f>
        <v>24.336001799999998</v>
      </c>
    </row>
    <row r="31" spans="1:16" x14ac:dyDescent="0.25">
      <c r="A31" s="236"/>
      <c r="B31" s="245"/>
      <c r="C31" s="247"/>
      <c r="D31" s="245"/>
      <c r="E31" s="249"/>
      <c r="F31" s="11">
        <f>F30*1.94067</f>
        <v>2.1347369999999999</v>
      </c>
      <c r="G31" s="11">
        <f>G30*2.66402</f>
        <v>0</v>
      </c>
      <c r="H31" s="245"/>
      <c r="I31" s="245"/>
      <c r="J31" s="245"/>
      <c r="K31" s="245"/>
      <c r="L31" s="245"/>
      <c r="M31" s="245"/>
      <c r="N31" s="241"/>
      <c r="O31" s="241"/>
      <c r="P31" s="241"/>
    </row>
    <row r="32" spans="1:16" x14ac:dyDescent="0.25">
      <c r="A32" s="232">
        <v>9</v>
      </c>
      <c r="B32" s="244" t="s">
        <v>39</v>
      </c>
      <c r="C32" s="262" t="s">
        <v>40</v>
      </c>
      <c r="D32" s="244" t="s">
        <v>24</v>
      </c>
      <c r="E32" s="248">
        <v>20</v>
      </c>
      <c r="F32" s="12">
        <v>0.56200000000000006</v>
      </c>
      <c r="G32" s="15">
        <v>0</v>
      </c>
      <c r="H32" s="244" t="s">
        <v>25</v>
      </c>
      <c r="I32" s="244" t="s">
        <v>25</v>
      </c>
      <c r="J32" s="244" t="s">
        <v>25</v>
      </c>
      <c r="K32" s="244" t="s">
        <v>25</v>
      </c>
      <c r="L32" s="244" t="s">
        <v>25</v>
      </c>
      <c r="M32" s="244" t="s">
        <v>25</v>
      </c>
      <c r="N32" s="240">
        <f>F33+G33</f>
        <v>1.0906565400000001</v>
      </c>
      <c r="O32" s="240">
        <f>N32</f>
        <v>1.0906565400000001</v>
      </c>
      <c r="P32" s="240">
        <f>E32*O32</f>
        <v>21.813130800000003</v>
      </c>
    </row>
    <row r="33" spans="1:16" x14ac:dyDescent="0.25">
      <c r="A33" s="233"/>
      <c r="B33" s="245"/>
      <c r="C33" s="262"/>
      <c r="D33" s="245"/>
      <c r="E33" s="249"/>
      <c r="F33" s="11">
        <f>F32*1.94067</f>
        <v>1.0906565400000001</v>
      </c>
      <c r="G33" s="11">
        <f>G32*2.66402</f>
        <v>0</v>
      </c>
      <c r="H33" s="245"/>
      <c r="I33" s="245"/>
      <c r="J33" s="245"/>
      <c r="K33" s="245"/>
      <c r="L33" s="245"/>
      <c r="M33" s="245"/>
      <c r="N33" s="241"/>
      <c r="O33" s="241"/>
      <c r="P33" s="241"/>
    </row>
    <row r="34" spans="1:16" x14ac:dyDescent="0.25">
      <c r="A34" s="236">
        <v>10</v>
      </c>
      <c r="B34" s="244" t="s">
        <v>39</v>
      </c>
      <c r="C34" s="262" t="s">
        <v>41</v>
      </c>
      <c r="D34" s="244" t="s">
        <v>24</v>
      </c>
      <c r="E34" s="248">
        <v>62.9</v>
      </c>
      <c r="F34" s="12">
        <v>0.56200000000000006</v>
      </c>
      <c r="G34" s="15">
        <v>0</v>
      </c>
      <c r="H34" s="244" t="s">
        <v>25</v>
      </c>
      <c r="I34" s="244" t="s">
        <v>25</v>
      </c>
      <c r="J34" s="244" t="s">
        <v>25</v>
      </c>
      <c r="K34" s="244" t="s">
        <v>25</v>
      </c>
      <c r="L34" s="244" t="s">
        <v>25</v>
      </c>
      <c r="M34" s="244" t="s">
        <v>25</v>
      </c>
      <c r="N34" s="240">
        <f>F35+G35</f>
        <v>1.0906565400000001</v>
      </c>
      <c r="O34" s="240">
        <f>N34</f>
        <v>1.0906565400000001</v>
      </c>
      <c r="P34" s="240">
        <f>E34*O34</f>
        <v>68.602296366000004</v>
      </c>
    </row>
    <row r="35" spans="1:16" x14ac:dyDescent="0.25">
      <c r="A35" s="236"/>
      <c r="B35" s="245"/>
      <c r="C35" s="262"/>
      <c r="D35" s="245"/>
      <c r="E35" s="249"/>
      <c r="F35" s="11">
        <f>F34*1.94067</f>
        <v>1.0906565400000001</v>
      </c>
      <c r="G35" s="11">
        <f>G34*2.66402</f>
        <v>0</v>
      </c>
      <c r="H35" s="245"/>
      <c r="I35" s="245"/>
      <c r="J35" s="245"/>
      <c r="K35" s="245"/>
      <c r="L35" s="245"/>
      <c r="M35" s="245"/>
      <c r="N35" s="241"/>
      <c r="O35" s="241"/>
      <c r="P35" s="241"/>
    </row>
    <row r="36" spans="1:16" x14ac:dyDescent="0.25">
      <c r="A36" s="232">
        <v>11</v>
      </c>
      <c r="B36" s="269" t="s">
        <v>42</v>
      </c>
      <c r="C36" s="271" t="s">
        <v>43</v>
      </c>
      <c r="D36" s="263" t="s">
        <v>24</v>
      </c>
      <c r="E36" s="273">
        <v>311.8</v>
      </c>
      <c r="F36" s="16">
        <v>7.3999999999999996E-2</v>
      </c>
      <c r="G36" s="16">
        <f>0.0172+42/1000</f>
        <v>5.9200000000000003E-2</v>
      </c>
      <c r="H36" s="263" t="s">
        <v>25</v>
      </c>
      <c r="I36" s="263" t="s">
        <v>25</v>
      </c>
      <c r="J36" s="263" t="s">
        <v>25</v>
      </c>
      <c r="K36" s="263" t="s">
        <v>25</v>
      </c>
      <c r="L36" s="263" t="s">
        <v>25</v>
      </c>
      <c r="M36" s="263" t="s">
        <v>25</v>
      </c>
      <c r="N36" s="265">
        <f>F37+G37</f>
        <v>0.30131956399999998</v>
      </c>
      <c r="O36" s="265">
        <f>N36</f>
        <v>0.30131956399999998</v>
      </c>
      <c r="P36" s="267">
        <f>E36*O36</f>
        <v>93.951440055199996</v>
      </c>
    </row>
    <row r="37" spans="1:16" x14ac:dyDescent="0.25">
      <c r="A37" s="233"/>
      <c r="B37" s="270"/>
      <c r="C37" s="272"/>
      <c r="D37" s="264"/>
      <c r="E37" s="274"/>
      <c r="F37" s="11">
        <f>F36*1.94067</f>
        <v>0.14360957999999999</v>
      </c>
      <c r="G37" s="11">
        <f>G36*2.66402</f>
        <v>0.157709984</v>
      </c>
      <c r="H37" s="264"/>
      <c r="I37" s="264"/>
      <c r="J37" s="264"/>
      <c r="K37" s="264"/>
      <c r="L37" s="264"/>
      <c r="M37" s="264"/>
      <c r="N37" s="266"/>
      <c r="O37" s="266"/>
      <c r="P37" s="268"/>
    </row>
    <row r="38" spans="1:16" x14ac:dyDescent="0.25">
      <c r="A38" s="236">
        <v>12</v>
      </c>
      <c r="B38" s="244" t="s">
        <v>39</v>
      </c>
      <c r="C38" s="262" t="s">
        <v>44</v>
      </c>
      <c r="D38" s="244" t="s">
        <v>24</v>
      </c>
      <c r="E38" s="248">
        <v>2.8</v>
      </c>
      <c r="F38" s="12">
        <v>0.56200000000000006</v>
      </c>
      <c r="G38" s="15">
        <v>0</v>
      </c>
      <c r="H38" s="244" t="s">
        <v>25</v>
      </c>
      <c r="I38" s="244" t="s">
        <v>25</v>
      </c>
      <c r="J38" s="244" t="s">
        <v>25</v>
      </c>
      <c r="K38" s="244" t="s">
        <v>25</v>
      </c>
      <c r="L38" s="244" t="s">
        <v>25</v>
      </c>
      <c r="M38" s="244" t="s">
        <v>25</v>
      </c>
      <c r="N38" s="240">
        <f>F39+G39</f>
        <v>1.0906565400000001</v>
      </c>
      <c r="O38" s="240">
        <f>N38</f>
        <v>1.0906565400000001</v>
      </c>
      <c r="P38" s="240">
        <f>E38*O38</f>
        <v>3.0538383120000003</v>
      </c>
    </row>
    <row r="39" spans="1:16" x14ac:dyDescent="0.25">
      <c r="A39" s="236"/>
      <c r="B39" s="245"/>
      <c r="C39" s="262"/>
      <c r="D39" s="245"/>
      <c r="E39" s="249"/>
      <c r="F39" s="11">
        <f>F38*1.94067</f>
        <v>1.0906565400000001</v>
      </c>
      <c r="G39" s="11">
        <f>G38*2.66402</f>
        <v>0</v>
      </c>
      <c r="H39" s="245"/>
      <c r="I39" s="245"/>
      <c r="J39" s="245"/>
      <c r="K39" s="245"/>
      <c r="L39" s="245"/>
      <c r="M39" s="245"/>
      <c r="N39" s="241"/>
      <c r="O39" s="241"/>
      <c r="P39" s="241"/>
    </row>
    <row r="40" spans="1:16" x14ac:dyDescent="0.25">
      <c r="A40" s="229" t="s">
        <v>45</v>
      </c>
      <c r="B40" s="230"/>
      <c r="C40" s="230"/>
      <c r="D40" s="230"/>
      <c r="E40" s="231"/>
      <c r="F40" s="7"/>
      <c r="G40" s="7"/>
      <c r="H40" s="8"/>
      <c r="I40" s="8"/>
      <c r="J40" s="8"/>
      <c r="K40" s="8"/>
      <c r="L40" s="8"/>
      <c r="M40" s="8"/>
      <c r="N40" s="8"/>
      <c r="O40" s="8"/>
      <c r="P40" s="9"/>
    </row>
    <row r="41" spans="1:16" x14ac:dyDescent="0.25">
      <c r="A41" s="282">
        <v>1</v>
      </c>
      <c r="B41" s="283" t="s">
        <v>46</v>
      </c>
      <c r="C41" s="278" t="s">
        <v>47</v>
      </c>
      <c r="D41" s="282" t="s">
        <v>48</v>
      </c>
      <c r="E41" s="280">
        <v>152</v>
      </c>
      <c r="F41" s="17">
        <v>0.21</v>
      </c>
      <c r="G41" s="17">
        <v>0.03</v>
      </c>
      <c r="H41" s="282" t="s">
        <v>25</v>
      </c>
      <c r="I41" s="282" t="s">
        <v>25</v>
      </c>
      <c r="J41" s="282" t="s">
        <v>25</v>
      </c>
      <c r="K41" s="282" t="s">
        <v>25</v>
      </c>
      <c r="L41" s="282" t="s">
        <v>25</v>
      </c>
      <c r="M41" s="282" t="s">
        <v>25</v>
      </c>
      <c r="N41" s="286">
        <f>F42+G42</f>
        <v>0.48746129999999999</v>
      </c>
      <c r="O41" s="284">
        <f>N41+N43</f>
        <v>4.1770613000000001</v>
      </c>
      <c r="P41" s="284">
        <f>O41*E41</f>
        <v>634.91331760000003</v>
      </c>
    </row>
    <row r="42" spans="1:16" x14ac:dyDescent="0.25">
      <c r="A42" s="252"/>
      <c r="B42" s="260"/>
      <c r="C42" s="278"/>
      <c r="D42" s="252"/>
      <c r="E42" s="254"/>
      <c r="F42" s="11">
        <f>F41*1.94067</f>
        <v>0.40754069999999998</v>
      </c>
      <c r="G42" s="11">
        <f>G41*2.66402</f>
        <v>7.9920599999999994E-2</v>
      </c>
      <c r="H42" s="252"/>
      <c r="I42" s="252"/>
      <c r="J42" s="252"/>
      <c r="K42" s="252"/>
      <c r="L42" s="252"/>
      <c r="M42" s="252"/>
      <c r="N42" s="258"/>
      <c r="O42" s="285"/>
      <c r="P42" s="285"/>
    </row>
    <row r="43" spans="1:16" ht="15.75" x14ac:dyDescent="0.25">
      <c r="A43" s="18"/>
      <c r="B43" s="18"/>
      <c r="C43" s="19"/>
      <c r="D43" s="18"/>
      <c r="E43" s="18"/>
      <c r="F43" s="18"/>
      <c r="G43" s="18"/>
      <c r="H43" s="20" t="s">
        <v>49</v>
      </c>
      <c r="I43" s="21" t="s">
        <v>48</v>
      </c>
      <c r="J43" s="22">
        <v>1</v>
      </c>
      <c r="K43" s="23"/>
      <c r="L43" s="23">
        <v>3.2</v>
      </c>
      <c r="M43" s="24">
        <f>L43*J43*1.153</f>
        <v>3.6896000000000004</v>
      </c>
      <c r="N43" s="25">
        <f>M43</f>
        <v>3.6896000000000004</v>
      </c>
      <c r="O43" s="285"/>
      <c r="P43" s="285"/>
    </row>
    <row r="44" spans="1:16" x14ac:dyDescent="0.25">
      <c r="A44" s="311">
        <v>2</v>
      </c>
      <c r="B44" s="318" t="s">
        <v>50</v>
      </c>
      <c r="C44" s="309" t="s">
        <v>51</v>
      </c>
      <c r="D44" s="311" t="s">
        <v>48</v>
      </c>
      <c r="E44" s="310">
        <v>134</v>
      </c>
      <c r="F44" s="26">
        <v>7.0000000000000007E-2</v>
      </c>
      <c r="G44" s="26">
        <v>7.0000000000000007E-2</v>
      </c>
      <c r="H44" s="311" t="s">
        <v>25</v>
      </c>
      <c r="I44" s="311" t="s">
        <v>25</v>
      </c>
      <c r="J44" s="311" t="s">
        <v>25</v>
      </c>
      <c r="K44" s="311" t="s">
        <v>25</v>
      </c>
      <c r="L44" s="311" t="s">
        <v>25</v>
      </c>
      <c r="M44" s="311" t="s">
        <v>25</v>
      </c>
      <c r="N44" s="317">
        <f>F45+G45</f>
        <v>0.32232830000000001</v>
      </c>
      <c r="O44" s="314">
        <f>N44+N46</f>
        <v>2.2589416899999999</v>
      </c>
      <c r="P44" s="314">
        <f>E44*O44</f>
        <v>302.69818645999999</v>
      </c>
    </row>
    <row r="45" spans="1:16" x14ac:dyDescent="0.25">
      <c r="A45" s="311"/>
      <c r="B45" s="318"/>
      <c r="C45" s="309"/>
      <c r="D45" s="311"/>
      <c r="E45" s="310"/>
      <c r="F45" s="11">
        <f>F44*1.94067</f>
        <v>0.13584689999999999</v>
      </c>
      <c r="G45" s="11">
        <f>G44*2.66402</f>
        <v>0.18648140000000002</v>
      </c>
      <c r="H45" s="311"/>
      <c r="I45" s="311"/>
      <c r="J45" s="311"/>
      <c r="K45" s="311"/>
      <c r="L45" s="311"/>
      <c r="M45" s="311"/>
      <c r="N45" s="317"/>
      <c r="O45" s="315"/>
      <c r="P45" s="315"/>
    </row>
    <row r="46" spans="1:16" ht="30" x14ac:dyDescent="0.25">
      <c r="A46" s="27"/>
      <c r="B46" s="27"/>
      <c r="C46" s="28"/>
      <c r="D46" s="27"/>
      <c r="E46" s="26"/>
      <c r="F46" s="29"/>
      <c r="G46" s="29"/>
      <c r="H46" s="27" t="s">
        <v>49</v>
      </c>
      <c r="I46" s="27" t="s">
        <v>48</v>
      </c>
      <c r="J46" s="26">
        <v>1.01</v>
      </c>
      <c r="K46" s="27"/>
      <c r="L46" s="30">
        <v>1.663</v>
      </c>
      <c r="M46" s="31">
        <f>L46*J46*1.153</f>
        <v>1.93661339</v>
      </c>
      <c r="N46" s="32">
        <f>M46</f>
        <v>1.93661339</v>
      </c>
      <c r="O46" s="315"/>
      <c r="P46" s="315"/>
    </row>
    <row r="47" spans="1:16" x14ac:dyDescent="0.25">
      <c r="A47" s="296">
        <v>3</v>
      </c>
      <c r="B47" s="298" t="s">
        <v>52</v>
      </c>
      <c r="C47" s="300" t="s">
        <v>53</v>
      </c>
      <c r="D47" s="296" t="s">
        <v>54</v>
      </c>
      <c r="E47" s="302">
        <v>3</v>
      </c>
      <c r="F47" s="33">
        <v>0.19</v>
      </c>
      <c r="G47" s="33">
        <v>0.16200000000000001</v>
      </c>
      <c r="H47" s="296" t="s">
        <v>25</v>
      </c>
      <c r="I47" s="296" t="s">
        <v>25</v>
      </c>
      <c r="J47" s="296" t="s">
        <v>25</v>
      </c>
      <c r="K47" s="296" t="s">
        <v>25</v>
      </c>
      <c r="L47" s="296" t="s">
        <v>25</v>
      </c>
      <c r="M47" s="296" t="s">
        <v>25</v>
      </c>
      <c r="N47" s="307">
        <f>F48+G48</f>
        <v>0.80029854</v>
      </c>
      <c r="O47" s="304">
        <f>N47+N49</f>
        <v>1.49209854</v>
      </c>
      <c r="P47" s="304">
        <f>O47*E47</f>
        <v>4.4762956200000001</v>
      </c>
    </row>
    <row r="48" spans="1:16" x14ac:dyDescent="0.25">
      <c r="A48" s="297"/>
      <c r="B48" s="299"/>
      <c r="C48" s="301"/>
      <c r="D48" s="297"/>
      <c r="E48" s="303"/>
      <c r="F48" s="11">
        <f>F47*1.94067</f>
        <v>0.36872729999999998</v>
      </c>
      <c r="G48" s="11">
        <f>G47*2.66402</f>
        <v>0.43157123999999997</v>
      </c>
      <c r="H48" s="297"/>
      <c r="I48" s="297"/>
      <c r="J48" s="297"/>
      <c r="K48" s="297"/>
      <c r="L48" s="297"/>
      <c r="M48" s="297"/>
      <c r="N48" s="308"/>
      <c r="O48" s="305"/>
      <c r="P48" s="305"/>
    </row>
    <row r="49" spans="1:16" ht="45" x14ac:dyDescent="0.25">
      <c r="A49" s="34"/>
      <c r="B49" s="34"/>
      <c r="C49" s="35"/>
      <c r="D49" s="34"/>
      <c r="E49" s="34"/>
      <c r="F49" s="34"/>
      <c r="G49" s="34"/>
      <c r="H49" s="36" t="s">
        <v>55</v>
      </c>
      <c r="I49" s="37" t="s">
        <v>54</v>
      </c>
      <c r="J49" s="38">
        <v>1</v>
      </c>
      <c r="K49" s="38"/>
      <c r="L49" s="39">
        <v>0.6</v>
      </c>
      <c r="M49" s="24">
        <f>L49*J49*1.153</f>
        <v>0.69179999999999997</v>
      </c>
      <c r="N49" s="38">
        <f>M49</f>
        <v>0.69179999999999997</v>
      </c>
      <c r="O49" s="306"/>
      <c r="P49" s="306"/>
    </row>
    <row r="50" spans="1:16" x14ac:dyDescent="0.25">
      <c r="A50" s="290">
        <v>4</v>
      </c>
      <c r="B50" s="291" t="s">
        <v>56</v>
      </c>
      <c r="C50" s="292" t="s">
        <v>57</v>
      </c>
      <c r="D50" s="290" t="s">
        <v>58</v>
      </c>
      <c r="E50" s="293">
        <v>2</v>
      </c>
      <c r="F50" s="33">
        <v>0.31</v>
      </c>
      <c r="G50" s="33">
        <v>0.31</v>
      </c>
      <c r="H50" s="290" t="s">
        <v>25</v>
      </c>
      <c r="I50" s="290" t="s">
        <v>25</v>
      </c>
      <c r="J50" s="290" t="s">
        <v>25</v>
      </c>
      <c r="K50" s="290" t="s">
        <v>25</v>
      </c>
      <c r="L50" s="290" t="s">
        <v>25</v>
      </c>
      <c r="M50" s="290" t="s">
        <v>25</v>
      </c>
      <c r="N50" s="295">
        <f>F51+G51</f>
        <v>1.4274538999999999</v>
      </c>
      <c r="O50" s="294">
        <f>N50+N52</f>
        <v>6.6159539000000001</v>
      </c>
      <c r="P50" s="294">
        <f>O50*E50</f>
        <v>13.2319078</v>
      </c>
    </row>
    <row r="51" spans="1:16" x14ac:dyDescent="0.25">
      <c r="A51" s="290"/>
      <c r="B51" s="291"/>
      <c r="C51" s="292"/>
      <c r="D51" s="290"/>
      <c r="E51" s="293"/>
      <c r="F51" s="11">
        <f>F50*1.94067</f>
        <v>0.60160769999999997</v>
      </c>
      <c r="G51" s="11">
        <f>G50*2.66402</f>
        <v>0.82584619999999997</v>
      </c>
      <c r="H51" s="290"/>
      <c r="I51" s="290"/>
      <c r="J51" s="290"/>
      <c r="K51" s="290"/>
      <c r="L51" s="290"/>
      <c r="M51" s="290"/>
      <c r="N51" s="295"/>
      <c r="O51" s="294"/>
      <c r="P51" s="294"/>
    </row>
    <row r="52" spans="1:16" ht="15.75" x14ac:dyDescent="0.25">
      <c r="A52" s="34"/>
      <c r="B52" s="34"/>
      <c r="C52" s="35"/>
      <c r="D52" s="34"/>
      <c r="E52" s="34"/>
      <c r="F52" s="34"/>
      <c r="G52" s="34"/>
      <c r="H52" s="40" t="s">
        <v>59</v>
      </c>
      <c r="I52" s="37" t="s">
        <v>58</v>
      </c>
      <c r="J52" s="38">
        <v>1</v>
      </c>
      <c r="K52" s="38"/>
      <c r="L52" s="38">
        <v>4.5</v>
      </c>
      <c r="M52" s="24">
        <f>L52*J52*1.153</f>
        <v>5.1885000000000003</v>
      </c>
      <c r="N52" s="38">
        <f>M52</f>
        <v>5.1885000000000003</v>
      </c>
      <c r="O52" s="294"/>
      <c r="P52" s="294"/>
    </row>
    <row r="53" spans="1:16" x14ac:dyDescent="0.25">
      <c r="A53" s="290">
        <v>5</v>
      </c>
      <c r="B53" s="291" t="s">
        <v>60</v>
      </c>
      <c r="C53" s="292" t="s">
        <v>61</v>
      </c>
      <c r="D53" s="290" t="s">
        <v>58</v>
      </c>
      <c r="E53" s="293">
        <v>1</v>
      </c>
      <c r="F53" s="33">
        <v>0.23100000000000001</v>
      </c>
      <c r="G53" s="33">
        <v>0.151</v>
      </c>
      <c r="H53" s="290" t="s">
        <v>25</v>
      </c>
      <c r="I53" s="290" t="s">
        <v>25</v>
      </c>
      <c r="J53" s="290" t="s">
        <v>25</v>
      </c>
      <c r="K53" s="290" t="s">
        <v>25</v>
      </c>
      <c r="L53" s="290" t="s">
        <v>25</v>
      </c>
      <c r="M53" s="290" t="s">
        <v>25</v>
      </c>
      <c r="N53" s="295">
        <f>F54+G54</f>
        <v>0.85056178999999998</v>
      </c>
      <c r="O53" s="294">
        <f>N53+N55</f>
        <v>7.7685617899999997</v>
      </c>
      <c r="P53" s="294">
        <f>O53*E53</f>
        <v>7.7685617899999997</v>
      </c>
    </row>
    <row r="54" spans="1:16" x14ac:dyDescent="0.25">
      <c r="A54" s="290"/>
      <c r="B54" s="291"/>
      <c r="C54" s="292"/>
      <c r="D54" s="290"/>
      <c r="E54" s="293"/>
      <c r="F54" s="11">
        <f>F53*1.94067</f>
        <v>0.44829477000000001</v>
      </c>
      <c r="G54" s="11">
        <f>G53*2.66402</f>
        <v>0.40226701999999998</v>
      </c>
      <c r="H54" s="290"/>
      <c r="I54" s="290"/>
      <c r="J54" s="290"/>
      <c r="K54" s="290"/>
      <c r="L54" s="290"/>
      <c r="M54" s="290"/>
      <c r="N54" s="295"/>
      <c r="O54" s="294"/>
      <c r="P54" s="294"/>
    </row>
    <row r="55" spans="1:16" ht="45" x14ac:dyDescent="0.25">
      <c r="A55" s="34"/>
      <c r="B55" s="34"/>
      <c r="C55" s="35"/>
      <c r="D55" s="34"/>
      <c r="E55" s="34"/>
      <c r="F55" s="34"/>
      <c r="G55" s="34"/>
      <c r="H55" s="36" t="s">
        <v>55</v>
      </c>
      <c r="I55" s="37" t="s">
        <v>58</v>
      </c>
      <c r="J55" s="38">
        <v>1</v>
      </c>
      <c r="K55" s="38"/>
      <c r="L55" s="39">
        <v>6</v>
      </c>
      <c r="M55" s="24">
        <f>L55*J55*1.153</f>
        <v>6.9180000000000001</v>
      </c>
      <c r="N55" s="38">
        <f>M55</f>
        <v>6.9180000000000001</v>
      </c>
      <c r="O55" s="294"/>
      <c r="P55" s="294"/>
    </row>
    <row r="56" spans="1:16" x14ac:dyDescent="0.25">
      <c r="A56" s="311">
        <v>6</v>
      </c>
      <c r="B56" s="318" t="s">
        <v>62</v>
      </c>
      <c r="C56" s="309" t="s">
        <v>63</v>
      </c>
      <c r="D56" s="236" t="s">
        <v>64</v>
      </c>
      <c r="E56" s="310">
        <v>42.6</v>
      </c>
      <c r="F56" s="26">
        <v>0.43</v>
      </c>
      <c r="G56" s="26">
        <v>0.11</v>
      </c>
      <c r="H56" s="311" t="s">
        <v>25</v>
      </c>
      <c r="I56" s="311" t="s">
        <v>25</v>
      </c>
      <c r="J56" s="311" t="s">
        <v>25</v>
      </c>
      <c r="K56" s="311" t="s">
        <v>25</v>
      </c>
      <c r="L56" s="311" t="s">
        <v>25</v>
      </c>
      <c r="M56" s="311" t="s">
        <v>25</v>
      </c>
      <c r="N56" s="317">
        <f>F57+G57</f>
        <v>1.1275302999999999</v>
      </c>
      <c r="O56" s="314">
        <f>N56+N58</f>
        <v>1.9346302999999998</v>
      </c>
      <c r="P56" s="314">
        <f>E56*O56</f>
        <v>82.415250779999994</v>
      </c>
    </row>
    <row r="57" spans="1:16" x14ac:dyDescent="0.25">
      <c r="A57" s="311"/>
      <c r="B57" s="318"/>
      <c r="C57" s="309"/>
      <c r="D57" s="236"/>
      <c r="E57" s="310"/>
      <c r="F57" s="11">
        <f>F56*1.94067</f>
        <v>0.83448809999999995</v>
      </c>
      <c r="G57" s="11">
        <f>G56*2.66402</f>
        <v>0.29304219999999997</v>
      </c>
      <c r="H57" s="311"/>
      <c r="I57" s="311"/>
      <c r="J57" s="311"/>
      <c r="K57" s="311"/>
      <c r="L57" s="311"/>
      <c r="M57" s="311"/>
      <c r="N57" s="317"/>
      <c r="O57" s="315"/>
      <c r="P57" s="315"/>
    </row>
    <row r="58" spans="1:16" ht="30" x14ac:dyDescent="0.25">
      <c r="A58" s="27"/>
      <c r="B58" s="27"/>
      <c r="C58" s="28"/>
      <c r="D58" s="27"/>
      <c r="E58" s="26"/>
      <c r="F58" s="29"/>
      <c r="G58" s="29"/>
      <c r="H58" s="27" t="s">
        <v>65</v>
      </c>
      <c r="I58" s="27" t="s">
        <v>54</v>
      </c>
      <c r="J58" s="26">
        <v>0.5</v>
      </c>
      <c r="K58" s="27"/>
      <c r="L58" s="30">
        <v>1.4</v>
      </c>
      <c r="M58" s="31">
        <f>L58*J58*1.153</f>
        <v>0.80709999999999993</v>
      </c>
      <c r="N58" s="32">
        <f>M58</f>
        <v>0.80709999999999993</v>
      </c>
      <c r="O58" s="315"/>
      <c r="P58" s="315"/>
    </row>
    <row r="59" spans="1:16" x14ac:dyDescent="0.25">
      <c r="A59" s="311">
        <v>7</v>
      </c>
      <c r="B59" s="318" t="s">
        <v>66</v>
      </c>
      <c r="C59" s="309" t="s">
        <v>67</v>
      </c>
      <c r="D59" s="311" t="s">
        <v>48</v>
      </c>
      <c r="E59" s="310">
        <v>135</v>
      </c>
      <c r="F59" s="26">
        <f>0.06/2</f>
        <v>0.03</v>
      </c>
      <c r="G59" s="26">
        <f>0.05/2</f>
        <v>2.5000000000000001E-2</v>
      </c>
      <c r="H59" s="311" t="s">
        <v>25</v>
      </c>
      <c r="I59" s="311" t="s">
        <v>25</v>
      </c>
      <c r="J59" s="311" t="s">
        <v>25</v>
      </c>
      <c r="K59" s="311" t="s">
        <v>25</v>
      </c>
      <c r="L59" s="311" t="s">
        <v>25</v>
      </c>
      <c r="M59" s="311" t="s">
        <v>25</v>
      </c>
      <c r="N59" s="317">
        <f>F60+G60</f>
        <v>0.12482059999999999</v>
      </c>
      <c r="O59" s="314">
        <f>N59+N61</f>
        <v>0.18304709999999999</v>
      </c>
      <c r="P59" s="314">
        <f>E59*O59</f>
        <v>24.711358499999999</v>
      </c>
    </row>
    <row r="60" spans="1:16" x14ac:dyDescent="0.25">
      <c r="A60" s="311"/>
      <c r="B60" s="318"/>
      <c r="C60" s="309"/>
      <c r="D60" s="311"/>
      <c r="E60" s="310"/>
      <c r="F60" s="11">
        <f>F59*1.94067</f>
        <v>5.8220099999999997E-2</v>
      </c>
      <c r="G60" s="11">
        <f>G59*2.66402</f>
        <v>6.6600499999999993E-2</v>
      </c>
      <c r="H60" s="311"/>
      <c r="I60" s="311"/>
      <c r="J60" s="311"/>
      <c r="K60" s="311"/>
      <c r="L60" s="311"/>
      <c r="M60" s="311"/>
      <c r="N60" s="317"/>
      <c r="O60" s="315"/>
      <c r="P60" s="315"/>
    </row>
    <row r="61" spans="1:16" ht="30" x14ac:dyDescent="0.25">
      <c r="A61" s="27"/>
      <c r="B61" s="27"/>
      <c r="C61" s="28"/>
      <c r="D61" s="27"/>
      <c r="E61" s="26"/>
      <c r="F61" s="29"/>
      <c r="G61" s="29"/>
      <c r="H61" s="27" t="s">
        <v>68</v>
      </c>
      <c r="I61" s="27" t="s">
        <v>48</v>
      </c>
      <c r="J61" s="26">
        <v>1.01</v>
      </c>
      <c r="K61" s="27"/>
      <c r="L61" s="30">
        <v>0.05</v>
      </c>
      <c r="M61" s="31">
        <f>L61*J61*1.153</f>
        <v>5.8226500000000007E-2</v>
      </c>
      <c r="N61" s="32">
        <f>M61</f>
        <v>5.8226500000000007E-2</v>
      </c>
      <c r="O61" s="315"/>
      <c r="P61" s="315"/>
    </row>
    <row r="62" spans="1:16" x14ac:dyDescent="0.25">
      <c r="A62" s="236">
        <v>8</v>
      </c>
      <c r="B62" s="234" t="s">
        <v>69</v>
      </c>
      <c r="C62" s="235" t="s">
        <v>70</v>
      </c>
      <c r="D62" s="236" t="s">
        <v>71</v>
      </c>
      <c r="E62" s="316">
        <v>0.152</v>
      </c>
      <c r="F62" s="41">
        <v>29.8</v>
      </c>
      <c r="G62" s="42">
        <v>0</v>
      </c>
      <c r="H62" s="236" t="s">
        <v>25</v>
      </c>
      <c r="I62" s="236" t="s">
        <v>25</v>
      </c>
      <c r="J62" s="236" t="s">
        <v>25</v>
      </c>
      <c r="K62" s="236" t="s">
        <v>25</v>
      </c>
      <c r="L62" s="236" t="s">
        <v>25</v>
      </c>
      <c r="M62" s="236" t="s">
        <v>25</v>
      </c>
      <c r="N62" s="242">
        <f>F63+G63</f>
        <v>57.831966000000001</v>
      </c>
      <c r="O62" s="313">
        <f>N62+N64</f>
        <v>74.631176000000011</v>
      </c>
      <c r="P62" s="313">
        <f>O62*E62</f>
        <v>11.343938752000001</v>
      </c>
    </row>
    <row r="63" spans="1:16" x14ac:dyDescent="0.25">
      <c r="A63" s="236"/>
      <c r="B63" s="234"/>
      <c r="C63" s="235"/>
      <c r="D63" s="236"/>
      <c r="E63" s="316"/>
      <c r="F63" s="11">
        <f>F62*1.94067</f>
        <v>57.831966000000001</v>
      </c>
      <c r="G63" s="11">
        <f>G62*2.66402</f>
        <v>0</v>
      </c>
      <c r="H63" s="236"/>
      <c r="I63" s="236"/>
      <c r="J63" s="236"/>
      <c r="K63" s="236"/>
      <c r="L63" s="236"/>
      <c r="M63" s="236"/>
      <c r="N63" s="242"/>
      <c r="O63" s="313"/>
      <c r="P63" s="313"/>
    </row>
    <row r="64" spans="1:16" ht="18" x14ac:dyDescent="0.25">
      <c r="A64" s="43"/>
      <c r="B64" s="43"/>
      <c r="C64" s="44"/>
      <c r="D64" s="43"/>
      <c r="E64" s="43"/>
      <c r="F64" s="43"/>
      <c r="G64" s="43"/>
      <c r="H64" s="36" t="s">
        <v>72</v>
      </c>
      <c r="I64" s="36" t="s">
        <v>24</v>
      </c>
      <c r="J64" s="45">
        <v>94</v>
      </c>
      <c r="K64" s="46"/>
      <c r="L64" s="47">
        <v>0.155</v>
      </c>
      <c r="M64" s="31">
        <f>L64*J64*1.153</f>
        <v>16.799210000000002</v>
      </c>
      <c r="N64" s="46">
        <f>M64</f>
        <v>16.799210000000002</v>
      </c>
      <c r="O64" s="313"/>
      <c r="P64" s="313"/>
    </row>
    <row r="65" spans="1:16" x14ac:dyDescent="0.25">
      <c r="A65" s="236">
        <v>9</v>
      </c>
      <c r="B65" s="234" t="s">
        <v>69</v>
      </c>
      <c r="C65" s="235" t="s">
        <v>73</v>
      </c>
      <c r="D65" s="236" t="s">
        <v>71</v>
      </c>
      <c r="E65" s="316">
        <v>0.13400000000000001</v>
      </c>
      <c r="F65" s="41">
        <v>29.8</v>
      </c>
      <c r="G65" s="42">
        <v>0</v>
      </c>
      <c r="H65" s="236" t="s">
        <v>25</v>
      </c>
      <c r="I65" s="236" t="s">
        <v>25</v>
      </c>
      <c r="J65" s="236" t="s">
        <v>25</v>
      </c>
      <c r="K65" s="236" t="s">
        <v>25</v>
      </c>
      <c r="L65" s="236" t="s">
        <v>25</v>
      </c>
      <c r="M65" s="236" t="s">
        <v>25</v>
      </c>
      <c r="N65" s="242">
        <f>F66+G66</f>
        <v>57.831966000000001</v>
      </c>
      <c r="O65" s="313">
        <f>N65+N67</f>
        <v>74.631176000000011</v>
      </c>
      <c r="P65" s="313">
        <f>O65*E65</f>
        <v>10.000577584000002</v>
      </c>
    </row>
    <row r="66" spans="1:16" x14ac:dyDescent="0.25">
      <c r="A66" s="236"/>
      <c r="B66" s="234"/>
      <c r="C66" s="235"/>
      <c r="D66" s="236"/>
      <c r="E66" s="316"/>
      <c r="F66" s="11">
        <f>F65*1.94067</f>
        <v>57.831966000000001</v>
      </c>
      <c r="G66" s="11">
        <f>G65*2.66402</f>
        <v>0</v>
      </c>
      <c r="H66" s="236"/>
      <c r="I66" s="236"/>
      <c r="J66" s="236"/>
      <c r="K66" s="236"/>
      <c r="L66" s="236"/>
      <c r="M66" s="236"/>
      <c r="N66" s="242"/>
      <c r="O66" s="313"/>
      <c r="P66" s="313"/>
    </row>
    <row r="67" spans="1:16" ht="18" x14ac:dyDescent="0.25">
      <c r="A67" s="43"/>
      <c r="B67" s="43"/>
      <c r="C67" s="44"/>
      <c r="D67" s="43"/>
      <c r="E67" s="43"/>
      <c r="F67" s="43"/>
      <c r="G67" s="43"/>
      <c r="H67" s="36" t="s">
        <v>72</v>
      </c>
      <c r="I67" s="36" t="s">
        <v>24</v>
      </c>
      <c r="J67" s="45">
        <v>94</v>
      </c>
      <c r="K67" s="46"/>
      <c r="L67" s="47">
        <v>0.155</v>
      </c>
      <c r="M67" s="31">
        <f>L67*J67*1.153</f>
        <v>16.799210000000002</v>
      </c>
      <c r="N67" s="46">
        <f>M67</f>
        <v>16.799210000000002</v>
      </c>
      <c r="O67" s="313"/>
      <c r="P67" s="313"/>
    </row>
    <row r="68" spans="1:16" x14ac:dyDescent="0.25">
      <c r="A68" s="342" t="s">
        <v>74</v>
      </c>
      <c r="B68" s="343"/>
      <c r="C68" s="343"/>
      <c r="D68" s="343"/>
      <c r="E68" s="344"/>
      <c r="F68" s="48"/>
      <c r="G68" s="48"/>
      <c r="H68" s="49"/>
      <c r="I68" s="49"/>
      <c r="J68" s="49"/>
      <c r="K68" s="49"/>
      <c r="L68" s="49"/>
      <c r="M68" s="49"/>
      <c r="N68" s="49"/>
      <c r="O68" s="49"/>
      <c r="P68" s="50"/>
    </row>
    <row r="69" spans="1:16" x14ac:dyDescent="0.25">
      <c r="A69" s="342" t="s">
        <v>45</v>
      </c>
      <c r="B69" s="343"/>
      <c r="C69" s="343"/>
      <c r="D69" s="343"/>
      <c r="E69" s="344"/>
      <c r="F69" s="48"/>
      <c r="G69" s="48"/>
      <c r="H69" s="49"/>
      <c r="I69" s="49"/>
      <c r="J69" s="49"/>
      <c r="K69" s="49"/>
      <c r="L69" s="49"/>
      <c r="M69" s="49"/>
      <c r="N69" s="49"/>
      <c r="O69" s="49"/>
      <c r="P69" s="50"/>
    </row>
    <row r="70" spans="1:16" x14ac:dyDescent="0.25">
      <c r="A70" s="282">
        <v>1</v>
      </c>
      <c r="B70" s="283" t="s">
        <v>75</v>
      </c>
      <c r="C70" s="289" t="s">
        <v>76</v>
      </c>
      <c r="D70" s="282" t="s">
        <v>48</v>
      </c>
      <c r="E70" s="280">
        <f>9*3</f>
        <v>27</v>
      </c>
      <c r="F70" s="17">
        <v>0.19</v>
      </c>
      <c r="G70" s="17">
        <v>0.02</v>
      </c>
      <c r="H70" s="282" t="s">
        <v>25</v>
      </c>
      <c r="I70" s="282" t="s">
        <v>25</v>
      </c>
      <c r="J70" s="282" t="s">
        <v>25</v>
      </c>
      <c r="K70" s="282" t="s">
        <v>25</v>
      </c>
      <c r="L70" s="282" t="s">
        <v>25</v>
      </c>
      <c r="M70" s="282" t="s">
        <v>25</v>
      </c>
      <c r="N70" s="286">
        <f>F71+G71</f>
        <v>0.42200769999999999</v>
      </c>
      <c r="O70" s="284">
        <f>N70+N72</f>
        <v>2.4778066999999999</v>
      </c>
      <c r="P70" s="284">
        <f>O70*E70</f>
        <v>66.900780900000001</v>
      </c>
    </row>
    <row r="71" spans="1:16" x14ac:dyDescent="0.25">
      <c r="A71" s="252"/>
      <c r="B71" s="260"/>
      <c r="C71" s="250"/>
      <c r="D71" s="252"/>
      <c r="E71" s="254"/>
      <c r="F71" s="11">
        <f>F70*1.94067</f>
        <v>0.36872729999999998</v>
      </c>
      <c r="G71" s="11">
        <f>G70*2.66402</f>
        <v>5.3280399999999999E-2</v>
      </c>
      <c r="H71" s="252"/>
      <c r="I71" s="252"/>
      <c r="J71" s="252"/>
      <c r="K71" s="252"/>
      <c r="L71" s="252"/>
      <c r="M71" s="252"/>
      <c r="N71" s="258"/>
      <c r="O71" s="285"/>
      <c r="P71" s="285"/>
    </row>
    <row r="72" spans="1:16" ht="15.75" x14ac:dyDescent="0.25">
      <c r="A72" s="18"/>
      <c r="B72" s="18"/>
      <c r="C72" s="19"/>
      <c r="D72" s="18"/>
      <c r="E72" s="18"/>
      <c r="F72" s="18"/>
      <c r="G72" s="18"/>
      <c r="H72" s="20" t="s">
        <v>49</v>
      </c>
      <c r="I72" s="21" t="s">
        <v>48</v>
      </c>
      <c r="J72" s="22">
        <v>1</v>
      </c>
      <c r="K72" s="23"/>
      <c r="L72" s="51">
        <v>1.7829999999999999</v>
      </c>
      <c r="M72" s="23">
        <f>L72*J72*1.153</f>
        <v>2.0557989999999999</v>
      </c>
      <c r="N72" s="25">
        <f>M72</f>
        <v>2.0557989999999999</v>
      </c>
      <c r="O72" s="285"/>
      <c r="P72" s="285"/>
    </row>
    <row r="73" spans="1:16" x14ac:dyDescent="0.25">
      <c r="A73" s="253">
        <v>2</v>
      </c>
      <c r="B73" s="261" t="s">
        <v>77</v>
      </c>
      <c r="C73" s="251" t="s">
        <v>78</v>
      </c>
      <c r="D73" s="253" t="s">
        <v>58</v>
      </c>
      <c r="E73" s="287">
        <v>3</v>
      </c>
      <c r="F73" s="33">
        <v>0.79</v>
      </c>
      <c r="G73" s="33">
        <v>0.06</v>
      </c>
      <c r="H73" s="253" t="s">
        <v>25</v>
      </c>
      <c r="I73" s="253" t="s">
        <v>25</v>
      </c>
      <c r="J73" s="253" t="s">
        <v>25</v>
      </c>
      <c r="K73" s="253" t="s">
        <v>25</v>
      </c>
      <c r="L73" s="253" t="s">
        <v>25</v>
      </c>
      <c r="M73" s="253" t="s">
        <v>25</v>
      </c>
      <c r="N73" s="259">
        <f>F74+G74</f>
        <v>1.6929704999999999</v>
      </c>
      <c r="O73" s="288">
        <f>N73+N75</f>
        <v>44.699870499999996</v>
      </c>
      <c r="P73" s="257">
        <f>O73*E73</f>
        <v>134.09961149999998</v>
      </c>
    </row>
    <row r="74" spans="1:16" x14ac:dyDescent="0.25">
      <c r="A74" s="253"/>
      <c r="B74" s="261"/>
      <c r="C74" s="251"/>
      <c r="D74" s="253"/>
      <c r="E74" s="287"/>
      <c r="F74" s="11">
        <f>F73*1.94067</f>
        <v>1.5331292999999999</v>
      </c>
      <c r="G74" s="11">
        <f>G73*2.66402</f>
        <v>0.15984119999999999</v>
      </c>
      <c r="H74" s="253"/>
      <c r="I74" s="253"/>
      <c r="J74" s="253"/>
      <c r="K74" s="253"/>
      <c r="L74" s="253"/>
      <c r="M74" s="253"/>
      <c r="N74" s="259"/>
      <c r="O74" s="288"/>
      <c r="P74" s="257"/>
    </row>
    <row r="75" spans="1:16" ht="15.75" x14ac:dyDescent="0.25">
      <c r="A75" s="18"/>
      <c r="B75" s="18"/>
      <c r="C75" s="19"/>
      <c r="D75" s="18"/>
      <c r="E75" s="18"/>
      <c r="F75" s="18"/>
      <c r="G75" s="18"/>
      <c r="H75" s="20" t="s">
        <v>79</v>
      </c>
      <c r="I75" s="21" t="s">
        <v>58</v>
      </c>
      <c r="J75" s="22">
        <v>1</v>
      </c>
      <c r="K75" s="23"/>
      <c r="L75" s="39">
        <v>37.299999999999997</v>
      </c>
      <c r="M75" s="23">
        <f>L75*J75*1.153</f>
        <v>43.006899999999995</v>
      </c>
      <c r="N75" s="22">
        <f>M75</f>
        <v>43.006899999999995</v>
      </c>
      <c r="O75" s="288"/>
      <c r="P75" s="257"/>
    </row>
    <row r="76" spans="1:16" x14ac:dyDescent="0.25">
      <c r="A76" s="253">
        <v>3</v>
      </c>
      <c r="B76" s="261" t="s">
        <v>80</v>
      </c>
      <c r="C76" s="251" t="s">
        <v>81</v>
      </c>
      <c r="D76" s="253" t="s">
        <v>58</v>
      </c>
      <c r="E76" s="287">
        <v>3</v>
      </c>
      <c r="F76" s="33">
        <f>0.79/2</f>
        <v>0.39500000000000002</v>
      </c>
      <c r="G76" s="33">
        <f>0.06/2</f>
        <v>0.03</v>
      </c>
      <c r="H76" s="253" t="s">
        <v>25</v>
      </c>
      <c r="I76" s="253" t="s">
        <v>25</v>
      </c>
      <c r="J76" s="253" t="s">
        <v>25</v>
      </c>
      <c r="K76" s="253" t="s">
        <v>25</v>
      </c>
      <c r="L76" s="253" t="s">
        <v>25</v>
      </c>
      <c r="M76" s="253" t="s">
        <v>25</v>
      </c>
      <c r="N76" s="259">
        <f>F77+G77</f>
        <v>0.84648524999999997</v>
      </c>
      <c r="O76" s="288">
        <f>N76+N78</f>
        <v>7.4877652499999998</v>
      </c>
      <c r="P76" s="257">
        <f>O76*E76</f>
        <v>22.46329575</v>
      </c>
    </row>
    <row r="77" spans="1:16" x14ac:dyDescent="0.25">
      <c r="A77" s="253"/>
      <c r="B77" s="261"/>
      <c r="C77" s="251"/>
      <c r="D77" s="253"/>
      <c r="E77" s="287"/>
      <c r="F77" s="11">
        <f>F76*1.94067</f>
        <v>0.76656464999999996</v>
      </c>
      <c r="G77" s="11">
        <f>G76*2.66402</f>
        <v>7.9920599999999994E-2</v>
      </c>
      <c r="H77" s="253"/>
      <c r="I77" s="253"/>
      <c r="J77" s="253"/>
      <c r="K77" s="253"/>
      <c r="L77" s="253"/>
      <c r="M77" s="253"/>
      <c r="N77" s="259"/>
      <c r="O77" s="288"/>
      <c r="P77" s="257"/>
    </row>
    <row r="78" spans="1:16" ht="15.75" x14ac:dyDescent="0.25">
      <c r="A78" s="18"/>
      <c r="B78" s="18"/>
      <c r="C78" s="19"/>
      <c r="D78" s="18"/>
      <c r="E78" s="18"/>
      <c r="F78" s="18"/>
      <c r="G78" s="18"/>
      <c r="H78" s="20" t="s">
        <v>82</v>
      </c>
      <c r="I78" s="21" t="s">
        <v>58</v>
      </c>
      <c r="J78" s="22">
        <v>1</v>
      </c>
      <c r="K78" s="23"/>
      <c r="L78" s="38">
        <v>5.76</v>
      </c>
      <c r="M78" s="24">
        <f>L78*J78*1.153</f>
        <v>6.6412800000000001</v>
      </c>
      <c r="N78" s="22">
        <f>M78</f>
        <v>6.6412800000000001</v>
      </c>
      <c r="O78" s="288"/>
      <c r="P78" s="257"/>
    </row>
    <row r="79" spans="1:16" x14ac:dyDescent="0.25">
      <c r="A79" s="290">
        <v>4</v>
      </c>
      <c r="B79" s="291" t="s">
        <v>83</v>
      </c>
      <c r="C79" s="292" t="s">
        <v>84</v>
      </c>
      <c r="D79" s="290" t="s">
        <v>58</v>
      </c>
      <c r="E79" s="293">
        <v>6</v>
      </c>
      <c r="F79" s="33">
        <v>0.22</v>
      </c>
      <c r="G79" s="33">
        <v>0.23</v>
      </c>
      <c r="H79" s="290" t="s">
        <v>25</v>
      </c>
      <c r="I79" s="290" t="s">
        <v>25</v>
      </c>
      <c r="J79" s="290" t="s">
        <v>25</v>
      </c>
      <c r="K79" s="290" t="s">
        <v>25</v>
      </c>
      <c r="L79" s="290" t="s">
        <v>25</v>
      </c>
      <c r="M79" s="290" t="s">
        <v>25</v>
      </c>
      <c r="N79" s="295">
        <f>F80+G80</f>
        <v>1.0396719999999999</v>
      </c>
      <c r="O79" s="294">
        <f>N79+N81</f>
        <v>4.498672</v>
      </c>
      <c r="P79" s="294">
        <f>O79*E79</f>
        <v>26.992032000000002</v>
      </c>
    </row>
    <row r="80" spans="1:16" x14ac:dyDescent="0.25">
      <c r="A80" s="290"/>
      <c r="B80" s="291"/>
      <c r="C80" s="292"/>
      <c r="D80" s="290"/>
      <c r="E80" s="293"/>
      <c r="F80" s="11">
        <f>F79*1.94067</f>
        <v>0.42694739999999998</v>
      </c>
      <c r="G80" s="11">
        <f>G79*2.66402</f>
        <v>0.61272459999999995</v>
      </c>
      <c r="H80" s="290"/>
      <c r="I80" s="290"/>
      <c r="J80" s="290"/>
      <c r="K80" s="290"/>
      <c r="L80" s="290"/>
      <c r="M80" s="290"/>
      <c r="N80" s="295"/>
      <c r="O80" s="294"/>
      <c r="P80" s="294"/>
    </row>
    <row r="81" spans="1:16" ht="15.75" x14ac:dyDescent="0.25">
      <c r="A81" s="34"/>
      <c r="B81" s="34"/>
      <c r="C81" s="35"/>
      <c r="D81" s="34"/>
      <c r="E81" s="34"/>
      <c r="F81" s="34"/>
      <c r="G81" s="34"/>
      <c r="H81" s="40" t="s">
        <v>59</v>
      </c>
      <c r="I81" s="37" t="s">
        <v>58</v>
      </c>
      <c r="J81" s="38">
        <v>1</v>
      </c>
      <c r="K81" s="38"/>
      <c r="L81" s="38">
        <v>3</v>
      </c>
      <c r="M81" s="23">
        <f>L81*J81*1.153</f>
        <v>3.4590000000000001</v>
      </c>
      <c r="N81" s="38">
        <f>M81</f>
        <v>3.4590000000000001</v>
      </c>
      <c r="O81" s="294"/>
      <c r="P81" s="294"/>
    </row>
    <row r="82" spans="1:16" x14ac:dyDescent="0.25">
      <c r="A82" s="290">
        <v>5</v>
      </c>
      <c r="B82" s="291" t="s">
        <v>60</v>
      </c>
      <c r="C82" s="292" t="s">
        <v>85</v>
      </c>
      <c r="D82" s="290" t="s">
        <v>58</v>
      </c>
      <c r="E82" s="293">
        <v>3</v>
      </c>
      <c r="F82" s="33">
        <v>0.23100000000000001</v>
      </c>
      <c r="G82" s="33">
        <v>0.151</v>
      </c>
      <c r="H82" s="290" t="s">
        <v>25</v>
      </c>
      <c r="I82" s="290" t="s">
        <v>25</v>
      </c>
      <c r="J82" s="290" t="s">
        <v>25</v>
      </c>
      <c r="K82" s="290" t="s">
        <v>25</v>
      </c>
      <c r="L82" s="290" t="s">
        <v>25</v>
      </c>
      <c r="M82" s="290" t="s">
        <v>25</v>
      </c>
      <c r="N82" s="295">
        <f>F83+G83</f>
        <v>0.85056178999999998</v>
      </c>
      <c r="O82" s="294">
        <f>N82+N84</f>
        <v>3.7330617900000003</v>
      </c>
      <c r="P82" s="294">
        <f>O82*E82</f>
        <v>11.19918537</v>
      </c>
    </row>
    <row r="83" spans="1:16" x14ac:dyDescent="0.25">
      <c r="A83" s="290"/>
      <c r="B83" s="291"/>
      <c r="C83" s="292"/>
      <c r="D83" s="290"/>
      <c r="E83" s="293"/>
      <c r="F83" s="11">
        <f>F82*1.94067</f>
        <v>0.44829477000000001</v>
      </c>
      <c r="G83" s="11">
        <f>G82*2.66402</f>
        <v>0.40226701999999998</v>
      </c>
      <c r="H83" s="290"/>
      <c r="I83" s="290"/>
      <c r="J83" s="290"/>
      <c r="K83" s="290"/>
      <c r="L83" s="290"/>
      <c r="M83" s="290"/>
      <c r="N83" s="295"/>
      <c r="O83" s="294"/>
      <c r="P83" s="294"/>
    </row>
    <row r="84" spans="1:16" ht="45" x14ac:dyDescent="0.25">
      <c r="A84" s="34"/>
      <c r="B84" s="34"/>
      <c r="C84" s="35"/>
      <c r="D84" s="34"/>
      <c r="E84" s="34"/>
      <c r="F84" s="34"/>
      <c r="G84" s="34"/>
      <c r="H84" s="36" t="s">
        <v>55</v>
      </c>
      <c r="I84" s="37" t="s">
        <v>58</v>
      </c>
      <c r="J84" s="38">
        <v>1</v>
      </c>
      <c r="K84" s="38"/>
      <c r="L84" s="39">
        <v>2.5</v>
      </c>
      <c r="M84" s="24">
        <f>L84*J84*1.153</f>
        <v>2.8825000000000003</v>
      </c>
      <c r="N84" s="38">
        <f>M84</f>
        <v>2.8825000000000003</v>
      </c>
      <c r="O84" s="294"/>
      <c r="P84" s="294"/>
    </row>
    <row r="85" spans="1:16" x14ac:dyDescent="0.25">
      <c r="A85" s="296">
        <v>6</v>
      </c>
      <c r="B85" s="312" t="s">
        <v>86</v>
      </c>
      <c r="C85" s="300" t="s">
        <v>87</v>
      </c>
      <c r="D85" s="296" t="s">
        <v>64</v>
      </c>
      <c r="E85" s="307">
        <v>0.6</v>
      </c>
      <c r="F85" s="52">
        <v>0.38400000000000001</v>
      </c>
      <c r="G85" s="53">
        <v>2.9999999999999997E-4</v>
      </c>
      <c r="H85" s="296" t="s">
        <v>25</v>
      </c>
      <c r="I85" s="296" t="s">
        <v>25</v>
      </c>
      <c r="J85" s="296" t="s">
        <v>25</v>
      </c>
      <c r="K85" s="296" t="s">
        <v>25</v>
      </c>
      <c r="L85" s="296" t="s">
        <v>25</v>
      </c>
      <c r="M85" s="296" t="s">
        <v>25</v>
      </c>
      <c r="N85" s="307">
        <f>F86+G86</f>
        <v>0.74601648600000003</v>
      </c>
      <c r="O85" s="304">
        <f>N85+N87</f>
        <v>1.0889081924044945</v>
      </c>
      <c r="P85" s="304">
        <f>E85*O85</f>
        <v>0.65334491544269668</v>
      </c>
    </row>
    <row r="86" spans="1:16" x14ac:dyDescent="0.25">
      <c r="A86" s="297"/>
      <c r="B86" s="297"/>
      <c r="C86" s="301"/>
      <c r="D86" s="297"/>
      <c r="E86" s="308"/>
      <c r="F86" s="11">
        <f>F85*1.94067</f>
        <v>0.74521727999999998</v>
      </c>
      <c r="G86" s="11">
        <f>G85*2.66402</f>
        <v>7.992059999999999E-4</v>
      </c>
      <c r="H86" s="297"/>
      <c r="I86" s="297"/>
      <c r="J86" s="297"/>
      <c r="K86" s="297"/>
      <c r="L86" s="297"/>
      <c r="M86" s="297"/>
      <c r="N86" s="308"/>
      <c r="O86" s="305"/>
      <c r="P86" s="305"/>
    </row>
    <row r="87" spans="1:16" ht="15.75" x14ac:dyDescent="0.25">
      <c r="A87" s="34"/>
      <c r="B87" s="34"/>
      <c r="C87" s="35"/>
      <c r="D87" s="34"/>
      <c r="E87" s="34"/>
      <c r="F87" s="34"/>
      <c r="G87" s="34"/>
      <c r="H87" s="54" t="s">
        <v>88</v>
      </c>
      <c r="I87" s="37" t="s">
        <v>54</v>
      </c>
      <c r="J87" s="38">
        <v>0.25</v>
      </c>
      <c r="K87" s="40"/>
      <c r="L87" s="55">
        <f>0.964/0.89</f>
        <v>1.0831460674157303</v>
      </c>
      <c r="M87" s="23">
        <f>L87*J87*1.153</f>
        <v>0.31221685393258425</v>
      </c>
      <c r="N87" s="304">
        <f>M87+M88+M89</f>
        <v>0.3428917064044944</v>
      </c>
      <c r="O87" s="305"/>
      <c r="P87" s="305"/>
    </row>
    <row r="88" spans="1:16" ht="15.75" x14ac:dyDescent="0.25">
      <c r="A88" s="34"/>
      <c r="B88" s="34"/>
      <c r="C88" s="35"/>
      <c r="D88" s="34"/>
      <c r="E88" s="34"/>
      <c r="F88" s="34"/>
      <c r="G88" s="34"/>
      <c r="H88" s="54" t="s">
        <v>89</v>
      </c>
      <c r="I88" s="37" t="s">
        <v>54</v>
      </c>
      <c r="J88" s="38">
        <v>0.03</v>
      </c>
      <c r="K88" s="34"/>
      <c r="L88" s="55">
        <v>0.79700000000000004</v>
      </c>
      <c r="M88" s="23">
        <f>L88*J88*1.153</f>
        <v>2.7568230000000003E-2</v>
      </c>
      <c r="N88" s="305"/>
      <c r="O88" s="305"/>
      <c r="P88" s="305"/>
    </row>
    <row r="89" spans="1:16" ht="15.75" x14ac:dyDescent="0.25">
      <c r="A89" s="34"/>
      <c r="B89" s="34"/>
      <c r="C89" s="35"/>
      <c r="D89" s="34"/>
      <c r="E89" s="34"/>
      <c r="F89" s="34"/>
      <c r="G89" s="34"/>
      <c r="H89" s="54" t="s">
        <v>90</v>
      </c>
      <c r="I89" s="37" t="s">
        <v>54</v>
      </c>
      <c r="J89" s="55">
        <v>2E-3</v>
      </c>
      <c r="K89" s="40"/>
      <c r="L89" s="38">
        <f>1.199/0.89</f>
        <v>1.3471910112359551</v>
      </c>
      <c r="M89" s="51">
        <f>L89*J89*1.153</f>
        <v>3.1066224719101124E-3</v>
      </c>
      <c r="N89" s="306"/>
      <c r="O89" s="306"/>
      <c r="P89" s="306"/>
    </row>
    <row r="90" spans="1:16" x14ac:dyDescent="0.25">
      <c r="A90" s="311">
        <v>7</v>
      </c>
      <c r="B90" s="318" t="s">
        <v>62</v>
      </c>
      <c r="C90" s="309" t="s">
        <v>91</v>
      </c>
      <c r="D90" s="340" t="s">
        <v>64</v>
      </c>
      <c r="E90" s="310">
        <f>1.4*3</f>
        <v>4.1999999999999993</v>
      </c>
      <c r="F90" s="26">
        <v>0.43</v>
      </c>
      <c r="G90" s="26">
        <v>0.11</v>
      </c>
      <c r="H90" s="311" t="s">
        <v>25</v>
      </c>
      <c r="I90" s="311" t="s">
        <v>25</v>
      </c>
      <c r="J90" s="311" t="s">
        <v>25</v>
      </c>
      <c r="K90" s="311" t="s">
        <v>25</v>
      </c>
      <c r="L90" s="311" t="s">
        <v>25</v>
      </c>
      <c r="M90" s="311" t="s">
        <v>25</v>
      </c>
      <c r="N90" s="317">
        <f>F91+G91</f>
        <v>1.1275302999999999</v>
      </c>
      <c r="O90" s="314">
        <f>N90+N92</f>
        <v>1.9346302999999998</v>
      </c>
      <c r="P90" s="314">
        <f>E90*O90</f>
        <v>8.1254472599999978</v>
      </c>
    </row>
    <row r="91" spans="1:16" x14ac:dyDescent="0.25">
      <c r="A91" s="311"/>
      <c r="B91" s="318"/>
      <c r="C91" s="309"/>
      <c r="D91" s="340"/>
      <c r="E91" s="310"/>
      <c r="F91" s="11">
        <f>F90*1.94067</f>
        <v>0.83448809999999995</v>
      </c>
      <c r="G91" s="11">
        <f>G90*2.66402</f>
        <v>0.29304219999999997</v>
      </c>
      <c r="H91" s="311"/>
      <c r="I91" s="311"/>
      <c r="J91" s="311"/>
      <c r="K91" s="311"/>
      <c r="L91" s="311"/>
      <c r="M91" s="311"/>
      <c r="N91" s="317"/>
      <c r="O91" s="315"/>
      <c r="P91" s="315"/>
    </row>
    <row r="92" spans="1:16" ht="30" x14ac:dyDescent="0.25">
      <c r="A92" s="27"/>
      <c r="B92" s="27"/>
      <c r="C92" s="28"/>
      <c r="D92" s="27"/>
      <c r="E92" s="26"/>
      <c r="F92" s="29"/>
      <c r="G92" s="29"/>
      <c r="H92" s="27" t="s">
        <v>65</v>
      </c>
      <c r="I92" s="27" t="s">
        <v>54</v>
      </c>
      <c r="J92" s="26">
        <v>0.5</v>
      </c>
      <c r="K92" s="27"/>
      <c r="L92" s="30">
        <v>1.4</v>
      </c>
      <c r="M92" s="31">
        <f>L92*J92*1.153</f>
        <v>0.80709999999999993</v>
      </c>
      <c r="N92" s="32">
        <f>M92</f>
        <v>0.80709999999999993</v>
      </c>
      <c r="O92" s="315"/>
      <c r="P92" s="315"/>
    </row>
    <row r="93" spans="1:16" x14ac:dyDescent="0.25">
      <c r="A93" s="324">
        <v>8</v>
      </c>
      <c r="B93" s="328" t="s">
        <v>92</v>
      </c>
      <c r="C93" s="330" t="s">
        <v>93</v>
      </c>
      <c r="D93" s="324" t="s">
        <v>24</v>
      </c>
      <c r="E93" s="326">
        <f>0.004*3</f>
        <v>1.2E-2</v>
      </c>
      <c r="F93" s="56">
        <v>2.34</v>
      </c>
      <c r="G93" s="56">
        <v>1.2</v>
      </c>
      <c r="H93" s="324" t="s">
        <v>25</v>
      </c>
      <c r="I93" s="324" t="s">
        <v>25</v>
      </c>
      <c r="J93" s="324" t="s">
        <v>25</v>
      </c>
      <c r="K93" s="324" t="s">
        <v>25</v>
      </c>
      <c r="L93" s="324" t="s">
        <v>25</v>
      </c>
      <c r="M93" s="324" t="s">
        <v>25</v>
      </c>
      <c r="N93" s="326">
        <f>F94+G94</f>
        <v>7.7379917999999996</v>
      </c>
      <c r="O93" s="319">
        <f>N93+N95</f>
        <v>45.507965799999994</v>
      </c>
      <c r="P93" s="319">
        <f>O93*E93</f>
        <v>0.54609558959999993</v>
      </c>
    </row>
    <row r="94" spans="1:16" x14ac:dyDescent="0.25">
      <c r="A94" s="325"/>
      <c r="B94" s="329"/>
      <c r="C94" s="331"/>
      <c r="D94" s="325"/>
      <c r="E94" s="327"/>
      <c r="F94" s="11">
        <f>F93*1.94067</f>
        <v>4.5411677999999993</v>
      </c>
      <c r="G94" s="11">
        <f>G93*2.66402</f>
        <v>3.1968239999999999</v>
      </c>
      <c r="H94" s="325"/>
      <c r="I94" s="325"/>
      <c r="J94" s="325"/>
      <c r="K94" s="325"/>
      <c r="L94" s="325"/>
      <c r="M94" s="325"/>
      <c r="N94" s="327"/>
      <c r="O94" s="320"/>
      <c r="P94" s="320"/>
    </row>
    <row r="95" spans="1:16" ht="18.75" x14ac:dyDescent="0.25">
      <c r="A95" s="57"/>
      <c r="B95" s="57"/>
      <c r="C95" s="58"/>
      <c r="D95" s="57"/>
      <c r="E95" s="57"/>
      <c r="F95" s="57"/>
      <c r="G95" s="57"/>
      <c r="H95" s="59" t="s">
        <v>94</v>
      </c>
      <c r="I95" s="60" t="s">
        <v>24</v>
      </c>
      <c r="J95" s="61">
        <v>1.02</v>
      </c>
      <c r="K95" s="61"/>
      <c r="L95" s="62">
        <v>27.65</v>
      </c>
      <c r="M95" s="23">
        <f>L95*J95*1.153</f>
        <v>32.518059000000001</v>
      </c>
      <c r="N95" s="319">
        <f>M95+M96+M97</f>
        <v>37.769973999999998</v>
      </c>
      <c r="O95" s="320"/>
      <c r="P95" s="320"/>
    </row>
    <row r="96" spans="1:16" ht="18.75" x14ac:dyDescent="0.25">
      <c r="A96" s="57"/>
      <c r="B96" s="57"/>
      <c r="C96" s="58"/>
      <c r="D96" s="57"/>
      <c r="E96" s="57"/>
      <c r="F96" s="57"/>
      <c r="G96" s="57"/>
      <c r="H96" s="59" t="s">
        <v>95</v>
      </c>
      <c r="I96" s="60" t="s">
        <v>96</v>
      </c>
      <c r="J96" s="62">
        <v>1.1599999999999999</v>
      </c>
      <c r="K96" s="61"/>
      <c r="L96" s="62">
        <v>3.5</v>
      </c>
      <c r="M96" s="23">
        <f>L96*J96*1.153</f>
        <v>4.6811799999999995</v>
      </c>
      <c r="N96" s="320"/>
      <c r="O96" s="320"/>
      <c r="P96" s="320"/>
    </row>
    <row r="97" spans="1:16" ht="30" x14ac:dyDescent="0.25">
      <c r="A97" s="57"/>
      <c r="B97" s="57"/>
      <c r="C97" s="58"/>
      <c r="D97" s="57"/>
      <c r="E97" s="57"/>
      <c r="F97" s="57"/>
      <c r="G97" s="57"/>
      <c r="H97" s="63" t="s">
        <v>97</v>
      </c>
      <c r="I97" s="60" t="s">
        <v>24</v>
      </c>
      <c r="J97" s="64">
        <v>3.5999999999999999E-3</v>
      </c>
      <c r="K97" s="61"/>
      <c r="L97" s="17">
        <v>137.5</v>
      </c>
      <c r="M97" s="23">
        <f>L97*J97*1.153</f>
        <v>0.57073499999999999</v>
      </c>
      <c r="N97" s="321"/>
      <c r="O97" s="321"/>
      <c r="P97" s="321"/>
    </row>
    <row r="98" spans="1:16" x14ac:dyDescent="0.25">
      <c r="A98" s="244">
        <v>9</v>
      </c>
      <c r="B98" s="322" t="s">
        <v>98</v>
      </c>
      <c r="C98" s="246" t="s">
        <v>99</v>
      </c>
      <c r="D98" s="244" t="s">
        <v>54</v>
      </c>
      <c r="E98" s="248">
        <f>12.67*3</f>
        <v>38.01</v>
      </c>
      <c r="F98" s="65">
        <v>2.5000000000000001E-2</v>
      </c>
      <c r="G98" s="65">
        <v>1.4999999999999999E-2</v>
      </c>
      <c r="H98" s="244" t="s">
        <v>25</v>
      </c>
      <c r="I98" s="244" t="s">
        <v>25</v>
      </c>
      <c r="J98" s="244" t="s">
        <v>25</v>
      </c>
      <c r="K98" s="244" t="s">
        <v>25</v>
      </c>
      <c r="L98" s="244" t="s">
        <v>25</v>
      </c>
      <c r="M98" s="244" t="s">
        <v>25</v>
      </c>
      <c r="N98" s="240">
        <f>F99+G99</f>
        <v>8.8477050000000002E-2</v>
      </c>
      <c r="O98" s="240">
        <f>N98+M100</f>
        <v>0.66497705000000007</v>
      </c>
      <c r="P98" s="240">
        <f>E98*O98</f>
        <v>25.275777670500002</v>
      </c>
    </row>
    <row r="99" spans="1:16" x14ac:dyDescent="0.25">
      <c r="A99" s="245"/>
      <c r="B99" s="323"/>
      <c r="C99" s="247"/>
      <c r="D99" s="245"/>
      <c r="E99" s="249"/>
      <c r="F99" s="11">
        <f>F98*1.94067</f>
        <v>4.8516749999999997E-2</v>
      </c>
      <c r="G99" s="11">
        <f>G98*2.66402</f>
        <v>3.9960299999999997E-2</v>
      </c>
      <c r="H99" s="245"/>
      <c r="I99" s="245"/>
      <c r="J99" s="245"/>
      <c r="K99" s="245"/>
      <c r="L99" s="245"/>
      <c r="M99" s="245"/>
      <c r="N99" s="241"/>
      <c r="O99" s="335"/>
      <c r="P99" s="335"/>
    </row>
    <row r="100" spans="1:16" ht="30" x14ac:dyDescent="0.25">
      <c r="A100" s="66"/>
      <c r="B100" s="66"/>
      <c r="C100" s="67"/>
      <c r="D100" s="66"/>
      <c r="E100" s="24"/>
      <c r="F100" s="68"/>
      <c r="G100" s="68"/>
      <c r="H100" s="66" t="s">
        <v>100</v>
      </c>
      <c r="I100" s="66" t="s">
        <v>54</v>
      </c>
      <c r="J100" s="69">
        <v>1</v>
      </c>
      <c r="K100" s="66"/>
      <c r="L100" s="24">
        <v>0.5</v>
      </c>
      <c r="M100" s="23">
        <f>L100*J100*1.153</f>
        <v>0.57650000000000001</v>
      </c>
      <c r="N100" s="24">
        <f>M100</f>
        <v>0.57650000000000001</v>
      </c>
      <c r="O100" s="241"/>
      <c r="P100" s="241"/>
    </row>
    <row r="101" spans="1:16" x14ac:dyDescent="0.25">
      <c r="A101" s="229" t="s">
        <v>21</v>
      </c>
      <c r="B101" s="230"/>
      <c r="C101" s="230"/>
      <c r="D101" s="230"/>
      <c r="E101" s="231"/>
      <c r="F101" s="7"/>
      <c r="G101" s="7"/>
      <c r="H101" s="8"/>
      <c r="I101" s="8"/>
      <c r="J101" s="8"/>
      <c r="K101" s="8"/>
      <c r="L101" s="8"/>
      <c r="M101" s="8"/>
      <c r="N101" s="8"/>
      <c r="O101" s="8"/>
      <c r="P101" s="9"/>
    </row>
    <row r="102" spans="1:16" x14ac:dyDescent="0.25">
      <c r="A102" s="236">
        <v>1</v>
      </c>
      <c r="B102" s="244" t="s">
        <v>26</v>
      </c>
      <c r="C102" s="246" t="s">
        <v>101</v>
      </c>
      <c r="D102" s="244" t="s">
        <v>24</v>
      </c>
      <c r="E102" s="248">
        <f>9.9*3</f>
        <v>29.700000000000003</v>
      </c>
      <c r="F102" s="12">
        <f>3.27</f>
        <v>3.27</v>
      </c>
      <c r="G102" s="12">
        <f>3.81</f>
        <v>3.81</v>
      </c>
      <c r="H102" s="244" t="s">
        <v>25</v>
      </c>
      <c r="I102" s="244" t="s">
        <v>25</v>
      </c>
      <c r="J102" s="244" t="s">
        <v>25</v>
      </c>
      <c r="K102" s="244" t="s">
        <v>25</v>
      </c>
      <c r="L102" s="244" t="s">
        <v>25</v>
      </c>
      <c r="M102" s="244" t="s">
        <v>25</v>
      </c>
      <c r="N102" s="240">
        <f>F103+G103</f>
        <v>16.4959071</v>
      </c>
      <c r="O102" s="240">
        <f>N102</f>
        <v>16.4959071</v>
      </c>
      <c r="P102" s="240">
        <f>E102*O102</f>
        <v>489.92844087000003</v>
      </c>
    </row>
    <row r="103" spans="1:16" x14ac:dyDescent="0.25">
      <c r="A103" s="236"/>
      <c r="B103" s="245"/>
      <c r="C103" s="247"/>
      <c r="D103" s="245"/>
      <c r="E103" s="249"/>
      <c r="F103" s="11">
        <f>F102*1.94067</f>
        <v>6.3459908999999994</v>
      </c>
      <c r="G103" s="11">
        <f>G102*2.66402</f>
        <v>10.1499162</v>
      </c>
      <c r="H103" s="245"/>
      <c r="I103" s="245"/>
      <c r="J103" s="245"/>
      <c r="K103" s="245"/>
      <c r="L103" s="245"/>
      <c r="M103" s="245"/>
      <c r="N103" s="241"/>
      <c r="O103" s="241"/>
      <c r="P103" s="241"/>
    </row>
    <row r="104" spans="1:16" x14ac:dyDescent="0.25">
      <c r="A104" s="236">
        <v>2</v>
      </c>
      <c r="B104" s="244" t="s">
        <v>37</v>
      </c>
      <c r="C104" s="246" t="s">
        <v>38</v>
      </c>
      <c r="D104" s="244" t="s">
        <v>24</v>
      </c>
      <c r="E104" s="248">
        <f>3.2*3</f>
        <v>9.6000000000000014</v>
      </c>
      <c r="F104" s="12">
        <v>1.1000000000000001</v>
      </c>
      <c r="G104" s="15">
        <v>0</v>
      </c>
      <c r="H104" s="244" t="s">
        <v>25</v>
      </c>
      <c r="I104" s="244" t="s">
        <v>25</v>
      </c>
      <c r="J104" s="244" t="s">
        <v>25</v>
      </c>
      <c r="K104" s="244" t="s">
        <v>25</v>
      </c>
      <c r="L104" s="244" t="s">
        <v>25</v>
      </c>
      <c r="M104" s="244" t="s">
        <v>25</v>
      </c>
      <c r="N104" s="240">
        <f>F105+G105</f>
        <v>2.1347369999999999</v>
      </c>
      <c r="O104" s="240">
        <f>N104</f>
        <v>2.1347369999999999</v>
      </c>
      <c r="P104" s="240">
        <f>E104*O104</f>
        <v>20.493475200000002</v>
      </c>
    </row>
    <row r="105" spans="1:16" x14ac:dyDescent="0.25">
      <c r="A105" s="236"/>
      <c r="B105" s="245"/>
      <c r="C105" s="247"/>
      <c r="D105" s="245"/>
      <c r="E105" s="249"/>
      <c r="F105" s="11">
        <f>F104*1.94067</f>
        <v>2.1347369999999999</v>
      </c>
      <c r="G105" s="11">
        <f>G104*2.66402</f>
        <v>0</v>
      </c>
      <c r="H105" s="245"/>
      <c r="I105" s="245"/>
      <c r="J105" s="245"/>
      <c r="K105" s="245"/>
      <c r="L105" s="245"/>
      <c r="M105" s="245"/>
      <c r="N105" s="241"/>
      <c r="O105" s="241"/>
      <c r="P105" s="241"/>
    </row>
    <row r="106" spans="1:16" x14ac:dyDescent="0.25">
      <c r="A106" s="232">
        <v>3</v>
      </c>
      <c r="B106" s="244" t="s">
        <v>39</v>
      </c>
      <c r="C106" s="262" t="s">
        <v>40</v>
      </c>
      <c r="D106" s="244" t="s">
        <v>24</v>
      </c>
      <c r="E106" s="248">
        <f>0.6*3</f>
        <v>1.7999999999999998</v>
      </c>
      <c r="F106" s="12">
        <v>0.56200000000000006</v>
      </c>
      <c r="G106" s="15">
        <v>0</v>
      </c>
      <c r="H106" s="244" t="s">
        <v>25</v>
      </c>
      <c r="I106" s="244" t="s">
        <v>25</v>
      </c>
      <c r="J106" s="244" t="s">
        <v>25</v>
      </c>
      <c r="K106" s="244" t="s">
        <v>25</v>
      </c>
      <c r="L106" s="244" t="s">
        <v>25</v>
      </c>
      <c r="M106" s="244" t="s">
        <v>25</v>
      </c>
      <c r="N106" s="240">
        <f>F107+G107</f>
        <v>1.0906565400000001</v>
      </c>
      <c r="O106" s="240">
        <f>N106</f>
        <v>1.0906565400000001</v>
      </c>
      <c r="P106" s="240">
        <f>E106*O106</f>
        <v>1.963181772</v>
      </c>
    </row>
    <row r="107" spans="1:16" x14ac:dyDescent="0.25">
      <c r="A107" s="233"/>
      <c r="B107" s="245"/>
      <c r="C107" s="262"/>
      <c r="D107" s="245"/>
      <c r="E107" s="249"/>
      <c r="F107" s="11">
        <f>F106*1.94067</f>
        <v>1.0906565400000001</v>
      </c>
      <c r="G107" s="11">
        <f>G106*2.66402</f>
        <v>0</v>
      </c>
      <c r="H107" s="245"/>
      <c r="I107" s="245"/>
      <c r="J107" s="245"/>
      <c r="K107" s="245"/>
      <c r="L107" s="245"/>
      <c r="M107" s="245"/>
      <c r="N107" s="241"/>
      <c r="O107" s="241"/>
      <c r="P107" s="241"/>
    </row>
    <row r="108" spans="1:16" x14ac:dyDescent="0.25">
      <c r="A108" s="236">
        <v>4</v>
      </c>
      <c r="B108" s="244" t="s">
        <v>39</v>
      </c>
      <c r="C108" s="262" t="s">
        <v>41</v>
      </c>
      <c r="D108" s="244" t="s">
        <v>24</v>
      </c>
      <c r="E108" s="248">
        <f>1.9*3</f>
        <v>5.6999999999999993</v>
      </c>
      <c r="F108" s="12">
        <v>0.56200000000000006</v>
      </c>
      <c r="G108" s="15">
        <v>0</v>
      </c>
      <c r="H108" s="244" t="s">
        <v>25</v>
      </c>
      <c r="I108" s="244" t="s">
        <v>25</v>
      </c>
      <c r="J108" s="244" t="s">
        <v>25</v>
      </c>
      <c r="K108" s="244" t="s">
        <v>25</v>
      </c>
      <c r="L108" s="244" t="s">
        <v>25</v>
      </c>
      <c r="M108" s="244" t="s">
        <v>25</v>
      </c>
      <c r="N108" s="240">
        <f>F109+G109</f>
        <v>1.0906565400000001</v>
      </c>
      <c r="O108" s="240">
        <f>N108</f>
        <v>1.0906565400000001</v>
      </c>
      <c r="P108" s="240">
        <f>E108*O108</f>
        <v>6.2167422779999999</v>
      </c>
    </row>
    <row r="109" spans="1:16" x14ac:dyDescent="0.25">
      <c r="A109" s="236"/>
      <c r="B109" s="245"/>
      <c r="C109" s="262"/>
      <c r="D109" s="245"/>
      <c r="E109" s="249"/>
      <c r="F109" s="11">
        <f>F108*1.94067</f>
        <v>1.0906565400000001</v>
      </c>
      <c r="G109" s="11">
        <f>G108*2.66402</f>
        <v>0</v>
      </c>
      <c r="H109" s="245"/>
      <c r="I109" s="245"/>
      <c r="J109" s="245"/>
      <c r="K109" s="245"/>
      <c r="L109" s="245"/>
      <c r="M109" s="245"/>
      <c r="N109" s="241"/>
      <c r="O109" s="241"/>
      <c r="P109" s="241"/>
    </row>
    <row r="110" spans="1:16" x14ac:dyDescent="0.25">
      <c r="A110" s="232">
        <v>5</v>
      </c>
      <c r="B110" s="269" t="s">
        <v>42</v>
      </c>
      <c r="C110" s="271" t="s">
        <v>43</v>
      </c>
      <c r="D110" s="263" t="s">
        <v>24</v>
      </c>
      <c r="E110" s="273">
        <f>9.3*3</f>
        <v>27.900000000000002</v>
      </c>
      <c r="F110" s="16">
        <v>7.3999999999999996E-2</v>
      </c>
      <c r="G110" s="16">
        <f>0.0172+42/1000</f>
        <v>5.9200000000000003E-2</v>
      </c>
      <c r="H110" s="263" t="s">
        <v>25</v>
      </c>
      <c r="I110" s="263" t="s">
        <v>25</v>
      </c>
      <c r="J110" s="263" t="s">
        <v>25</v>
      </c>
      <c r="K110" s="263" t="s">
        <v>25</v>
      </c>
      <c r="L110" s="263" t="s">
        <v>25</v>
      </c>
      <c r="M110" s="263" t="s">
        <v>25</v>
      </c>
      <c r="N110" s="265">
        <f>F111+G111</f>
        <v>0.30131956399999998</v>
      </c>
      <c r="O110" s="265">
        <f>N110</f>
        <v>0.30131956399999998</v>
      </c>
      <c r="P110" s="267">
        <f>E110*O110</f>
        <v>8.4068158355999998</v>
      </c>
    </row>
    <row r="111" spans="1:16" x14ac:dyDescent="0.25">
      <c r="A111" s="233"/>
      <c r="B111" s="270"/>
      <c r="C111" s="272"/>
      <c r="D111" s="264"/>
      <c r="E111" s="274"/>
      <c r="F111" s="11">
        <f>F110*1.94067</f>
        <v>0.14360957999999999</v>
      </c>
      <c r="G111" s="11">
        <f>G110*2.66402</f>
        <v>0.157709984</v>
      </c>
      <c r="H111" s="264"/>
      <c r="I111" s="264"/>
      <c r="J111" s="264"/>
      <c r="K111" s="264"/>
      <c r="L111" s="264"/>
      <c r="M111" s="264"/>
      <c r="N111" s="266"/>
      <c r="O111" s="266"/>
      <c r="P111" s="268"/>
    </row>
    <row r="112" spans="1:16" x14ac:dyDescent="0.25">
      <c r="A112" s="236">
        <v>6</v>
      </c>
      <c r="B112" s="244" t="s">
        <v>39</v>
      </c>
      <c r="C112" s="262" t="s">
        <v>44</v>
      </c>
      <c r="D112" s="244" t="s">
        <v>24</v>
      </c>
      <c r="E112" s="248">
        <f>1.5*3</f>
        <v>4.5</v>
      </c>
      <c r="F112" s="12">
        <v>0.56200000000000006</v>
      </c>
      <c r="G112" s="15">
        <v>0</v>
      </c>
      <c r="H112" s="244" t="s">
        <v>25</v>
      </c>
      <c r="I112" s="244" t="s">
        <v>25</v>
      </c>
      <c r="J112" s="244" t="s">
        <v>25</v>
      </c>
      <c r="K112" s="244" t="s">
        <v>25</v>
      </c>
      <c r="L112" s="244" t="s">
        <v>25</v>
      </c>
      <c r="M112" s="244" t="s">
        <v>25</v>
      </c>
      <c r="N112" s="240">
        <f>F113+G113</f>
        <v>1.0906565400000001</v>
      </c>
      <c r="O112" s="240">
        <f>N112</f>
        <v>1.0906565400000001</v>
      </c>
      <c r="P112" s="240">
        <f>E112*O112</f>
        <v>4.9079544300000002</v>
      </c>
    </row>
    <row r="113" spans="1:16" x14ac:dyDescent="0.25">
      <c r="A113" s="236"/>
      <c r="B113" s="245"/>
      <c r="C113" s="262"/>
      <c r="D113" s="245"/>
      <c r="E113" s="249"/>
      <c r="F113" s="11">
        <f>F112*1.94067</f>
        <v>1.0906565400000001</v>
      </c>
      <c r="G113" s="11">
        <f>G112*2.66402</f>
        <v>0</v>
      </c>
      <c r="H113" s="245"/>
      <c r="I113" s="245"/>
      <c r="J113" s="245"/>
      <c r="K113" s="245"/>
      <c r="L113" s="245"/>
      <c r="M113" s="245"/>
      <c r="N113" s="241"/>
      <c r="O113" s="241"/>
      <c r="P113" s="241"/>
    </row>
    <row r="114" spans="1:16" x14ac:dyDescent="0.25">
      <c r="A114" s="236">
        <v>7</v>
      </c>
      <c r="B114" s="244" t="s">
        <v>102</v>
      </c>
      <c r="C114" s="262" t="s">
        <v>103</v>
      </c>
      <c r="D114" s="244" t="s">
        <v>104</v>
      </c>
      <c r="E114" s="338">
        <v>3</v>
      </c>
      <c r="F114" s="12">
        <v>0</v>
      </c>
      <c r="G114" s="15">
        <v>0</v>
      </c>
      <c r="H114" s="244" t="s">
        <v>25</v>
      </c>
      <c r="I114" s="244" t="s">
        <v>25</v>
      </c>
      <c r="J114" s="244" t="s">
        <v>25</v>
      </c>
      <c r="K114" s="244" t="s">
        <v>25</v>
      </c>
      <c r="L114" s="244" t="s">
        <v>25</v>
      </c>
      <c r="M114" s="244" t="s">
        <v>25</v>
      </c>
      <c r="N114" s="240">
        <f>F115+G115</f>
        <v>0</v>
      </c>
      <c r="O114" s="240">
        <v>222.08</v>
      </c>
      <c r="P114" s="240">
        <v>666.25</v>
      </c>
    </row>
    <row r="115" spans="1:16" x14ac:dyDescent="0.25">
      <c r="A115" s="236"/>
      <c r="B115" s="245"/>
      <c r="C115" s="262"/>
      <c r="D115" s="245"/>
      <c r="E115" s="339"/>
      <c r="F115" s="11">
        <f>F114*1.94067</f>
        <v>0</v>
      </c>
      <c r="G115" s="11">
        <f>G114*2.66402</f>
        <v>0</v>
      </c>
      <c r="H115" s="245"/>
      <c r="I115" s="245"/>
      <c r="J115" s="245"/>
      <c r="K115" s="245"/>
      <c r="L115" s="245"/>
      <c r="M115" s="245"/>
      <c r="N115" s="241"/>
      <c r="O115" s="241"/>
      <c r="P115" s="241"/>
    </row>
    <row r="116" spans="1:16" x14ac:dyDescent="0.25">
      <c r="A116" s="342" t="s">
        <v>105</v>
      </c>
      <c r="B116" s="343"/>
      <c r="C116" s="343"/>
      <c r="D116" s="343"/>
      <c r="E116" s="344"/>
      <c r="F116" s="48"/>
      <c r="G116" s="48"/>
      <c r="H116" s="49"/>
      <c r="I116" s="49"/>
      <c r="J116" s="49"/>
      <c r="K116" s="49"/>
      <c r="L116" s="49"/>
      <c r="M116" s="49"/>
      <c r="N116" s="49"/>
      <c r="O116" s="49"/>
      <c r="P116" s="50"/>
    </row>
    <row r="117" spans="1:16" x14ac:dyDescent="0.25">
      <c r="A117" s="342" t="s">
        <v>45</v>
      </c>
      <c r="B117" s="343"/>
      <c r="C117" s="343"/>
      <c r="D117" s="343"/>
      <c r="E117" s="344"/>
      <c r="F117" s="48"/>
      <c r="G117" s="48"/>
      <c r="H117" s="49"/>
      <c r="I117" s="49"/>
      <c r="J117" s="49"/>
      <c r="K117" s="49"/>
      <c r="L117" s="49"/>
      <c r="M117" s="49"/>
      <c r="N117" s="49"/>
      <c r="O117" s="49"/>
      <c r="P117" s="50"/>
    </row>
    <row r="118" spans="1:16" x14ac:dyDescent="0.25">
      <c r="A118" s="282">
        <v>1</v>
      </c>
      <c r="B118" s="283" t="s">
        <v>75</v>
      </c>
      <c r="C118" s="289" t="s">
        <v>76</v>
      </c>
      <c r="D118" s="282" t="s">
        <v>48</v>
      </c>
      <c r="E118" s="280">
        <f>8.4*3</f>
        <v>25.200000000000003</v>
      </c>
      <c r="F118" s="17">
        <v>0.19</v>
      </c>
      <c r="G118" s="17">
        <v>0.02</v>
      </c>
      <c r="H118" s="282" t="s">
        <v>25</v>
      </c>
      <c r="I118" s="282" t="s">
        <v>25</v>
      </c>
      <c r="J118" s="282" t="s">
        <v>25</v>
      </c>
      <c r="K118" s="282" t="s">
        <v>25</v>
      </c>
      <c r="L118" s="282" t="s">
        <v>25</v>
      </c>
      <c r="M118" s="282" t="s">
        <v>25</v>
      </c>
      <c r="N118" s="286">
        <f>F119+G119</f>
        <v>0.42200769999999999</v>
      </c>
      <c r="O118" s="284">
        <f>N118+N120</f>
        <v>2.4778066999999999</v>
      </c>
      <c r="P118" s="284">
        <f>O118*E118</f>
        <v>62.440728840000006</v>
      </c>
    </row>
    <row r="119" spans="1:16" x14ac:dyDescent="0.25">
      <c r="A119" s="252"/>
      <c r="B119" s="260"/>
      <c r="C119" s="250"/>
      <c r="D119" s="252"/>
      <c r="E119" s="254"/>
      <c r="F119" s="11">
        <f>F118*1.94067</f>
        <v>0.36872729999999998</v>
      </c>
      <c r="G119" s="11">
        <f>G118*2.66402</f>
        <v>5.3280399999999999E-2</v>
      </c>
      <c r="H119" s="252"/>
      <c r="I119" s="252"/>
      <c r="J119" s="252"/>
      <c r="K119" s="252"/>
      <c r="L119" s="252"/>
      <c r="M119" s="252"/>
      <c r="N119" s="258"/>
      <c r="O119" s="285"/>
      <c r="P119" s="285"/>
    </row>
    <row r="120" spans="1:16" ht="15.75" x14ac:dyDescent="0.25">
      <c r="A120" s="18"/>
      <c r="B120" s="18"/>
      <c r="C120" s="19"/>
      <c r="D120" s="18"/>
      <c r="E120" s="18"/>
      <c r="F120" s="18"/>
      <c r="G120" s="18"/>
      <c r="H120" s="20" t="s">
        <v>49</v>
      </c>
      <c r="I120" s="21" t="s">
        <v>48</v>
      </c>
      <c r="J120" s="22">
        <v>1</v>
      </c>
      <c r="K120" s="23"/>
      <c r="L120" s="51">
        <v>1.7829999999999999</v>
      </c>
      <c r="M120" s="23">
        <f>L120*J120*1.153</f>
        <v>2.0557989999999999</v>
      </c>
      <c r="N120" s="25">
        <f>M120</f>
        <v>2.0557989999999999</v>
      </c>
      <c r="O120" s="285"/>
      <c r="P120" s="285"/>
    </row>
    <row r="121" spans="1:16" x14ac:dyDescent="0.25">
      <c r="A121" s="253">
        <v>2</v>
      </c>
      <c r="B121" s="261" t="s">
        <v>77</v>
      </c>
      <c r="C121" s="251" t="s">
        <v>78</v>
      </c>
      <c r="D121" s="253" t="s">
        <v>58</v>
      </c>
      <c r="E121" s="287">
        <f>2*3</f>
        <v>6</v>
      </c>
      <c r="F121" s="33">
        <v>0.79</v>
      </c>
      <c r="G121" s="33">
        <v>0.06</v>
      </c>
      <c r="H121" s="253" t="s">
        <v>25</v>
      </c>
      <c r="I121" s="253" t="s">
        <v>25</v>
      </c>
      <c r="J121" s="253" t="s">
        <v>25</v>
      </c>
      <c r="K121" s="253" t="s">
        <v>25</v>
      </c>
      <c r="L121" s="253" t="s">
        <v>25</v>
      </c>
      <c r="M121" s="253" t="s">
        <v>25</v>
      </c>
      <c r="N121" s="259">
        <f>F122+G122</f>
        <v>1.6929704999999999</v>
      </c>
      <c r="O121" s="288">
        <f>N121+N123</f>
        <v>44.699870499999996</v>
      </c>
      <c r="P121" s="257">
        <f>O121*E121</f>
        <v>268.19922299999996</v>
      </c>
    </row>
    <row r="122" spans="1:16" x14ac:dyDescent="0.25">
      <c r="A122" s="253"/>
      <c r="B122" s="261"/>
      <c r="C122" s="251"/>
      <c r="D122" s="253"/>
      <c r="E122" s="287"/>
      <c r="F122" s="11">
        <f>F121*1.94067</f>
        <v>1.5331292999999999</v>
      </c>
      <c r="G122" s="11">
        <f>G121*2.66402</f>
        <v>0.15984119999999999</v>
      </c>
      <c r="H122" s="253"/>
      <c r="I122" s="253"/>
      <c r="J122" s="253"/>
      <c r="K122" s="253"/>
      <c r="L122" s="253"/>
      <c r="M122" s="253"/>
      <c r="N122" s="259"/>
      <c r="O122" s="288"/>
      <c r="P122" s="257"/>
    </row>
    <row r="123" spans="1:16" ht="15.75" x14ac:dyDescent="0.25">
      <c r="A123" s="18"/>
      <c r="B123" s="18"/>
      <c r="C123" s="19"/>
      <c r="D123" s="18"/>
      <c r="E123" s="18"/>
      <c r="F123" s="18"/>
      <c r="G123" s="18"/>
      <c r="H123" s="20" t="s">
        <v>79</v>
      </c>
      <c r="I123" s="21" t="s">
        <v>58</v>
      </c>
      <c r="J123" s="22">
        <v>1</v>
      </c>
      <c r="K123" s="23"/>
      <c r="L123" s="39">
        <v>37.299999999999997</v>
      </c>
      <c r="M123" s="23">
        <f>L123*J123*1.153</f>
        <v>43.006899999999995</v>
      </c>
      <c r="N123" s="22">
        <f>M123</f>
        <v>43.006899999999995</v>
      </c>
      <c r="O123" s="288"/>
      <c r="P123" s="257"/>
    </row>
    <row r="124" spans="1:16" x14ac:dyDescent="0.25">
      <c r="A124" s="290">
        <v>3</v>
      </c>
      <c r="B124" s="291" t="s">
        <v>106</v>
      </c>
      <c r="C124" s="292" t="s">
        <v>107</v>
      </c>
      <c r="D124" s="290" t="s">
        <v>58</v>
      </c>
      <c r="E124" s="293">
        <v>3</v>
      </c>
      <c r="F124" s="33">
        <v>1.1000000000000001</v>
      </c>
      <c r="G124" s="33">
        <v>0.2</v>
      </c>
      <c r="H124" s="290" t="s">
        <v>25</v>
      </c>
      <c r="I124" s="290" t="s">
        <v>25</v>
      </c>
      <c r="J124" s="290" t="s">
        <v>25</v>
      </c>
      <c r="K124" s="290" t="s">
        <v>25</v>
      </c>
      <c r="L124" s="290" t="s">
        <v>25</v>
      </c>
      <c r="M124" s="290" t="s">
        <v>25</v>
      </c>
      <c r="N124" s="295">
        <f>F125+G125</f>
        <v>2.6675409999999999</v>
      </c>
      <c r="O124" s="294">
        <f>N124+N126</f>
        <v>31.723140999999998</v>
      </c>
      <c r="P124" s="294">
        <f>O124*E124</f>
        <v>95.169422999999995</v>
      </c>
    </row>
    <row r="125" spans="1:16" x14ac:dyDescent="0.25">
      <c r="A125" s="290"/>
      <c r="B125" s="291"/>
      <c r="C125" s="292"/>
      <c r="D125" s="290"/>
      <c r="E125" s="293"/>
      <c r="F125" s="11">
        <f>F124*1.94067</f>
        <v>2.1347369999999999</v>
      </c>
      <c r="G125" s="11">
        <f>G124*2.66402</f>
        <v>0.53280399999999994</v>
      </c>
      <c r="H125" s="290"/>
      <c r="I125" s="290"/>
      <c r="J125" s="290"/>
      <c r="K125" s="290"/>
      <c r="L125" s="290"/>
      <c r="M125" s="290"/>
      <c r="N125" s="295"/>
      <c r="O125" s="294"/>
      <c r="P125" s="294"/>
    </row>
    <row r="126" spans="1:16" ht="15.75" x14ac:dyDescent="0.25">
      <c r="A126" s="34"/>
      <c r="B126" s="34"/>
      <c r="C126" s="35"/>
      <c r="D126" s="34"/>
      <c r="E126" s="34"/>
      <c r="F126" s="34"/>
      <c r="G126" s="34"/>
      <c r="H126" s="40" t="s">
        <v>108</v>
      </c>
      <c r="I126" s="37" t="s">
        <v>58</v>
      </c>
      <c r="J126" s="39">
        <v>1</v>
      </c>
      <c r="K126" s="38"/>
      <c r="L126" s="39">
        <f>31.5-31.5*0.2</f>
        <v>25.2</v>
      </c>
      <c r="M126" s="23">
        <f>L126*J126*1.153</f>
        <v>29.055599999999998</v>
      </c>
      <c r="N126" s="38">
        <f>M126</f>
        <v>29.055599999999998</v>
      </c>
      <c r="O126" s="294"/>
      <c r="P126" s="294"/>
    </row>
    <row r="127" spans="1:16" x14ac:dyDescent="0.25">
      <c r="A127" s="290">
        <v>4</v>
      </c>
      <c r="B127" s="291" t="s">
        <v>83</v>
      </c>
      <c r="C127" s="292" t="s">
        <v>84</v>
      </c>
      <c r="D127" s="290" t="s">
        <v>58</v>
      </c>
      <c r="E127" s="293">
        <v>6</v>
      </c>
      <c r="F127" s="33">
        <v>0.22</v>
      </c>
      <c r="G127" s="33">
        <v>0.23</v>
      </c>
      <c r="H127" s="290" t="s">
        <v>25</v>
      </c>
      <c r="I127" s="290" t="s">
        <v>25</v>
      </c>
      <c r="J127" s="290" t="s">
        <v>25</v>
      </c>
      <c r="K127" s="290" t="s">
        <v>25</v>
      </c>
      <c r="L127" s="290" t="s">
        <v>25</v>
      </c>
      <c r="M127" s="290" t="s">
        <v>25</v>
      </c>
      <c r="N127" s="295">
        <f>F128+G128</f>
        <v>1.0396719999999999</v>
      </c>
      <c r="O127" s="294">
        <f>N127+N129</f>
        <v>4.498672</v>
      </c>
      <c r="P127" s="294">
        <f>O127*E127</f>
        <v>26.992032000000002</v>
      </c>
    </row>
    <row r="128" spans="1:16" x14ac:dyDescent="0.25">
      <c r="A128" s="290"/>
      <c r="B128" s="291"/>
      <c r="C128" s="292"/>
      <c r="D128" s="290"/>
      <c r="E128" s="293"/>
      <c r="F128" s="11">
        <f>F127*1.94067</f>
        <v>0.42694739999999998</v>
      </c>
      <c r="G128" s="11">
        <f>G127*2.66402</f>
        <v>0.61272459999999995</v>
      </c>
      <c r="H128" s="290"/>
      <c r="I128" s="290"/>
      <c r="J128" s="290"/>
      <c r="K128" s="290"/>
      <c r="L128" s="290"/>
      <c r="M128" s="290"/>
      <c r="N128" s="295"/>
      <c r="O128" s="294"/>
      <c r="P128" s="294"/>
    </row>
    <row r="129" spans="1:16" ht="15.75" x14ac:dyDescent="0.25">
      <c r="A129" s="34"/>
      <c r="B129" s="34"/>
      <c r="C129" s="35"/>
      <c r="D129" s="34"/>
      <c r="E129" s="34"/>
      <c r="F129" s="34"/>
      <c r="G129" s="34"/>
      <c r="H129" s="40" t="s">
        <v>59</v>
      </c>
      <c r="I129" s="37" t="s">
        <v>58</v>
      </c>
      <c r="J129" s="38">
        <v>1</v>
      </c>
      <c r="K129" s="38"/>
      <c r="L129" s="38">
        <v>3</v>
      </c>
      <c r="M129" s="23">
        <f>L129*J129*1.153</f>
        <v>3.4590000000000001</v>
      </c>
      <c r="N129" s="38">
        <f>M129</f>
        <v>3.4590000000000001</v>
      </c>
      <c r="O129" s="294"/>
      <c r="P129" s="294"/>
    </row>
    <row r="130" spans="1:16" x14ac:dyDescent="0.25">
      <c r="A130" s="296">
        <v>5</v>
      </c>
      <c r="B130" s="312" t="s">
        <v>86</v>
      </c>
      <c r="C130" s="300" t="s">
        <v>87</v>
      </c>
      <c r="D130" s="296" t="s">
        <v>64</v>
      </c>
      <c r="E130" s="307">
        <v>3.3</v>
      </c>
      <c r="F130" s="52">
        <v>0.38400000000000001</v>
      </c>
      <c r="G130" s="53">
        <v>2.9999999999999997E-4</v>
      </c>
      <c r="H130" s="296" t="s">
        <v>25</v>
      </c>
      <c r="I130" s="296" t="s">
        <v>25</v>
      </c>
      <c r="J130" s="296" t="s">
        <v>25</v>
      </c>
      <c r="K130" s="296" t="s">
        <v>25</v>
      </c>
      <c r="L130" s="296" t="s">
        <v>25</v>
      </c>
      <c r="M130" s="296" t="s">
        <v>25</v>
      </c>
      <c r="N130" s="307">
        <f>F131+G131</f>
        <v>0.74601648600000003</v>
      </c>
      <c r="O130" s="304">
        <f>N130+N132</f>
        <v>1.0889081924044945</v>
      </c>
      <c r="P130" s="304">
        <f>E130*O130</f>
        <v>3.5933970349348319</v>
      </c>
    </row>
    <row r="131" spans="1:16" x14ac:dyDescent="0.25">
      <c r="A131" s="297"/>
      <c r="B131" s="297"/>
      <c r="C131" s="301"/>
      <c r="D131" s="297"/>
      <c r="E131" s="308"/>
      <c r="F131" s="11">
        <f>F130*1.94067</f>
        <v>0.74521727999999998</v>
      </c>
      <c r="G131" s="11">
        <f>G130*2.66402</f>
        <v>7.992059999999999E-4</v>
      </c>
      <c r="H131" s="297"/>
      <c r="I131" s="297"/>
      <c r="J131" s="297"/>
      <c r="K131" s="297"/>
      <c r="L131" s="297"/>
      <c r="M131" s="297"/>
      <c r="N131" s="308"/>
      <c r="O131" s="305"/>
      <c r="P131" s="305"/>
    </row>
    <row r="132" spans="1:16" ht="15.75" x14ac:dyDescent="0.25">
      <c r="A132" s="34"/>
      <c r="B132" s="34"/>
      <c r="C132" s="35"/>
      <c r="D132" s="34"/>
      <c r="E132" s="34"/>
      <c r="F132" s="34"/>
      <c r="G132" s="34"/>
      <c r="H132" s="54" t="s">
        <v>88</v>
      </c>
      <c r="I132" s="37" t="s">
        <v>54</v>
      </c>
      <c r="J132" s="38">
        <v>0.25</v>
      </c>
      <c r="K132" s="40"/>
      <c r="L132" s="55">
        <f>0.964/0.89</f>
        <v>1.0831460674157303</v>
      </c>
      <c r="M132" s="23">
        <f>L132*J132*1.153</f>
        <v>0.31221685393258425</v>
      </c>
      <c r="N132" s="304">
        <f>M132+M133+M134</f>
        <v>0.3428917064044944</v>
      </c>
      <c r="O132" s="305"/>
      <c r="P132" s="305"/>
    </row>
    <row r="133" spans="1:16" ht="15.75" x14ac:dyDescent="0.25">
      <c r="A133" s="34"/>
      <c r="B133" s="34"/>
      <c r="C133" s="35"/>
      <c r="D133" s="34"/>
      <c r="E133" s="34"/>
      <c r="F133" s="34"/>
      <c r="G133" s="34"/>
      <c r="H133" s="54" t="s">
        <v>89</v>
      </c>
      <c r="I133" s="37" t="s">
        <v>54</v>
      </c>
      <c r="J133" s="38">
        <v>0.03</v>
      </c>
      <c r="K133" s="34"/>
      <c r="L133" s="55">
        <v>0.79700000000000004</v>
      </c>
      <c r="M133" s="23">
        <f>L133*J133*1.153</f>
        <v>2.7568230000000003E-2</v>
      </c>
      <c r="N133" s="305"/>
      <c r="O133" s="305"/>
      <c r="P133" s="305"/>
    </row>
    <row r="134" spans="1:16" ht="15.75" x14ac:dyDescent="0.25">
      <c r="A134" s="34"/>
      <c r="B134" s="34"/>
      <c r="C134" s="35"/>
      <c r="D134" s="34"/>
      <c r="E134" s="34"/>
      <c r="F134" s="34"/>
      <c r="G134" s="34"/>
      <c r="H134" s="54" t="s">
        <v>90</v>
      </c>
      <c r="I134" s="37" t="s">
        <v>54</v>
      </c>
      <c r="J134" s="55">
        <v>2E-3</v>
      </c>
      <c r="K134" s="40"/>
      <c r="L134" s="38">
        <f>1.199/0.89</f>
        <v>1.3471910112359551</v>
      </c>
      <c r="M134" s="51">
        <f>L134*J134*1.153</f>
        <v>3.1066224719101124E-3</v>
      </c>
      <c r="N134" s="306"/>
      <c r="O134" s="306"/>
      <c r="P134" s="306"/>
    </row>
    <row r="135" spans="1:16" x14ac:dyDescent="0.25">
      <c r="A135" s="311">
        <v>6</v>
      </c>
      <c r="B135" s="318" t="s">
        <v>62</v>
      </c>
      <c r="C135" s="309" t="s">
        <v>91</v>
      </c>
      <c r="D135" s="340" t="s">
        <v>64</v>
      </c>
      <c r="E135" s="310">
        <f>1.9*3</f>
        <v>5.6999999999999993</v>
      </c>
      <c r="F135" s="26">
        <v>0.43</v>
      </c>
      <c r="G135" s="26">
        <v>0.11</v>
      </c>
      <c r="H135" s="311" t="s">
        <v>25</v>
      </c>
      <c r="I135" s="311" t="s">
        <v>25</v>
      </c>
      <c r="J135" s="311" t="s">
        <v>25</v>
      </c>
      <c r="K135" s="311" t="s">
        <v>25</v>
      </c>
      <c r="L135" s="311" t="s">
        <v>25</v>
      </c>
      <c r="M135" s="311" t="s">
        <v>25</v>
      </c>
      <c r="N135" s="317">
        <f>F136+G136</f>
        <v>1.1275302999999999</v>
      </c>
      <c r="O135" s="314">
        <f>N135+N137</f>
        <v>1.9346302999999998</v>
      </c>
      <c r="P135" s="314">
        <f>E135*O135</f>
        <v>11.027392709999997</v>
      </c>
    </row>
    <row r="136" spans="1:16" x14ac:dyDescent="0.25">
      <c r="A136" s="311"/>
      <c r="B136" s="318"/>
      <c r="C136" s="309"/>
      <c r="D136" s="340"/>
      <c r="E136" s="310"/>
      <c r="F136" s="11">
        <f>F135*1.94067</f>
        <v>0.83448809999999995</v>
      </c>
      <c r="G136" s="11">
        <f>G135*2.66402</f>
        <v>0.29304219999999997</v>
      </c>
      <c r="H136" s="311"/>
      <c r="I136" s="311"/>
      <c r="J136" s="311"/>
      <c r="K136" s="311"/>
      <c r="L136" s="311"/>
      <c r="M136" s="311"/>
      <c r="N136" s="317"/>
      <c r="O136" s="315"/>
      <c r="P136" s="315"/>
    </row>
    <row r="137" spans="1:16" ht="30" x14ac:dyDescent="0.25">
      <c r="A137" s="27"/>
      <c r="B137" s="27"/>
      <c r="C137" s="28"/>
      <c r="D137" s="27"/>
      <c r="E137" s="26"/>
      <c r="F137" s="29"/>
      <c r="G137" s="29"/>
      <c r="H137" s="27" t="s">
        <v>65</v>
      </c>
      <c r="I137" s="27" t="s">
        <v>54</v>
      </c>
      <c r="J137" s="26">
        <v>0.5</v>
      </c>
      <c r="K137" s="27"/>
      <c r="L137" s="30">
        <v>1.4</v>
      </c>
      <c r="M137" s="31">
        <f>L137*J137*1.153</f>
        <v>0.80709999999999993</v>
      </c>
      <c r="N137" s="32">
        <f>M137</f>
        <v>0.80709999999999993</v>
      </c>
      <c r="O137" s="315"/>
      <c r="P137" s="315"/>
    </row>
    <row r="138" spans="1:16" x14ac:dyDescent="0.25">
      <c r="A138" s="290">
        <v>7</v>
      </c>
      <c r="B138" s="291" t="s">
        <v>52</v>
      </c>
      <c r="C138" s="292" t="s">
        <v>53</v>
      </c>
      <c r="D138" s="290" t="s">
        <v>54</v>
      </c>
      <c r="E138" s="341">
        <f>2.4*3</f>
        <v>7.1999999999999993</v>
      </c>
      <c r="F138" s="33">
        <v>0.19</v>
      </c>
      <c r="G138" s="33">
        <v>0.16200000000000001</v>
      </c>
      <c r="H138" s="290" t="s">
        <v>25</v>
      </c>
      <c r="I138" s="290" t="s">
        <v>25</v>
      </c>
      <c r="J138" s="290" t="s">
        <v>25</v>
      </c>
      <c r="K138" s="290" t="s">
        <v>25</v>
      </c>
      <c r="L138" s="290" t="s">
        <v>25</v>
      </c>
      <c r="M138" s="290" t="s">
        <v>25</v>
      </c>
      <c r="N138" s="295">
        <f>F139+G139</f>
        <v>0.80029854</v>
      </c>
      <c r="O138" s="294">
        <f>N138+N140</f>
        <v>1.49209854</v>
      </c>
      <c r="P138" s="294">
        <f>O138*E138</f>
        <v>10.743109487999998</v>
      </c>
    </row>
    <row r="139" spans="1:16" x14ac:dyDescent="0.25">
      <c r="A139" s="290"/>
      <c r="B139" s="291"/>
      <c r="C139" s="292"/>
      <c r="D139" s="290"/>
      <c r="E139" s="341"/>
      <c r="F139" s="11">
        <f>F138*1.94067</f>
        <v>0.36872729999999998</v>
      </c>
      <c r="G139" s="11">
        <f>G138*2.66402</f>
        <v>0.43157123999999997</v>
      </c>
      <c r="H139" s="290"/>
      <c r="I139" s="290"/>
      <c r="J139" s="290"/>
      <c r="K139" s="290"/>
      <c r="L139" s="290"/>
      <c r="M139" s="290"/>
      <c r="N139" s="295"/>
      <c r="O139" s="294"/>
      <c r="P139" s="294"/>
    </row>
    <row r="140" spans="1:16" ht="45" x14ac:dyDescent="0.25">
      <c r="A140" s="34"/>
      <c r="B140" s="34"/>
      <c r="C140" s="35"/>
      <c r="D140" s="34"/>
      <c r="E140" s="34"/>
      <c r="F140" s="34"/>
      <c r="G140" s="34"/>
      <c r="H140" s="36" t="s">
        <v>55</v>
      </c>
      <c r="I140" s="37" t="s">
        <v>54</v>
      </c>
      <c r="J140" s="38">
        <v>1</v>
      </c>
      <c r="K140" s="38"/>
      <c r="L140" s="39">
        <v>0.6</v>
      </c>
      <c r="M140" s="24">
        <f>L140*J140*1.153</f>
        <v>0.69179999999999997</v>
      </c>
      <c r="N140" s="38">
        <f>M140</f>
        <v>0.69179999999999997</v>
      </c>
      <c r="O140" s="294"/>
      <c r="P140" s="294"/>
    </row>
    <row r="141" spans="1:16" x14ac:dyDescent="0.25">
      <c r="A141" s="290">
        <v>8</v>
      </c>
      <c r="B141" s="291" t="s">
        <v>109</v>
      </c>
      <c r="C141" s="292" t="s">
        <v>110</v>
      </c>
      <c r="D141" s="290" t="s">
        <v>111</v>
      </c>
      <c r="E141" s="293">
        <v>6</v>
      </c>
      <c r="F141" s="33">
        <v>1.1000000000000001</v>
      </c>
      <c r="G141" s="33">
        <v>0.39</v>
      </c>
      <c r="H141" s="290" t="s">
        <v>25</v>
      </c>
      <c r="I141" s="290" t="s">
        <v>25</v>
      </c>
      <c r="J141" s="290" t="s">
        <v>25</v>
      </c>
      <c r="K141" s="290" t="s">
        <v>25</v>
      </c>
      <c r="L141" s="290" t="s">
        <v>25</v>
      </c>
      <c r="M141" s="290" t="s">
        <v>25</v>
      </c>
      <c r="N141" s="295">
        <f>F142+G142</f>
        <v>3.1737047999999999</v>
      </c>
      <c r="O141" s="294">
        <f>N141+N143</f>
        <v>3.9960244</v>
      </c>
      <c r="P141" s="294">
        <f>O141*E141</f>
        <v>23.976146400000001</v>
      </c>
    </row>
    <row r="142" spans="1:16" x14ac:dyDescent="0.25">
      <c r="A142" s="290"/>
      <c r="B142" s="291"/>
      <c r="C142" s="292"/>
      <c r="D142" s="290"/>
      <c r="E142" s="293"/>
      <c r="F142" s="11">
        <f>F141*1.94067</f>
        <v>2.1347369999999999</v>
      </c>
      <c r="G142" s="11">
        <f>G141*2.66402</f>
        <v>1.0389678</v>
      </c>
      <c r="H142" s="290"/>
      <c r="I142" s="290"/>
      <c r="J142" s="290"/>
      <c r="K142" s="290"/>
      <c r="L142" s="290"/>
      <c r="M142" s="290"/>
      <c r="N142" s="295"/>
      <c r="O142" s="294"/>
      <c r="P142" s="294"/>
    </row>
    <row r="143" spans="1:16" ht="30" x14ac:dyDescent="0.25">
      <c r="A143" s="34"/>
      <c r="B143" s="34"/>
      <c r="C143" s="35"/>
      <c r="D143" s="34"/>
      <c r="E143" s="34"/>
      <c r="F143" s="34"/>
      <c r="G143" s="34"/>
      <c r="H143" s="36" t="s">
        <v>100</v>
      </c>
      <c r="I143" s="37" t="s">
        <v>48</v>
      </c>
      <c r="J143" s="38">
        <v>0.4</v>
      </c>
      <c r="K143" s="38"/>
      <c r="L143" s="55">
        <v>1.7829999999999999</v>
      </c>
      <c r="M143" s="24">
        <f>L143*J143*1.153</f>
        <v>0.82231960000000004</v>
      </c>
      <c r="N143" s="38">
        <f>M143</f>
        <v>0.82231960000000004</v>
      </c>
      <c r="O143" s="294"/>
      <c r="P143" s="294"/>
    </row>
    <row r="144" spans="1:16" x14ac:dyDescent="0.25">
      <c r="A144" s="324">
        <v>9</v>
      </c>
      <c r="B144" s="328" t="s">
        <v>92</v>
      </c>
      <c r="C144" s="330" t="s">
        <v>93</v>
      </c>
      <c r="D144" s="324" t="s">
        <v>24</v>
      </c>
      <c r="E144" s="326">
        <f>0.004*3</f>
        <v>1.2E-2</v>
      </c>
      <c r="F144" s="56">
        <v>2.34</v>
      </c>
      <c r="G144" s="56">
        <v>1.2</v>
      </c>
      <c r="H144" s="324" t="s">
        <v>25</v>
      </c>
      <c r="I144" s="324" t="s">
        <v>25</v>
      </c>
      <c r="J144" s="324" t="s">
        <v>25</v>
      </c>
      <c r="K144" s="324" t="s">
        <v>25</v>
      </c>
      <c r="L144" s="324" t="s">
        <v>25</v>
      </c>
      <c r="M144" s="324" t="s">
        <v>25</v>
      </c>
      <c r="N144" s="326">
        <f>F145+G145</f>
        <v>7.7379917999999996</v>
      </c>
      <c r="O144" s="319">
        <f>N144+N146</f>
        <v>45.507965799999994</v>
      </c>
      <c r="P144" s="319">
        <f>O144*E144</f>
        <v>0.54609558959999993</v>
      </c>
    </row>
    <row r="145" spans="1:16" x14ac:dyDescent="0.25">
      <c r="A145" s="325"/>
      <c r="B145" s="329"/>
      <c r="C145" s="331"/>
      <c r="D145" s="325"/>
      <c r="E145" s="327"/>
      <c r="F145" s="11">
        <f>F144*1.94067</f>
        <v>4.5411677999999993</v>
      </c>
      <c r="G145" s="11">
        <f>G144*2.66402</f>
        <v>3.1968239999999999</v>
      </c>
      <c r="H145" s="325"/>
      <c r="I145" s="325"/>
      <c r="J145" s="325"/>
      <c r="K145" s="325"/>
      <c r="L145" s="325"/>
      <c r="M145" s="325"/>
      <c r="N145" s="327"/>
      <c r="O145" s="320"/>
      <c r="P145" s="320"/>
    </row>
    <row r="146" spans="1:16" ht="18.75" x14ac:dyDescent="0.25">
      <c r="A146" s="57"/>
      <c r="B146" s="57"/>
      <c r="C146" s="58"/>
      <c r="D146" s="57"/>
      <c r="E146" s="57"/>
      <c r="F146" s="57"/>
      <c r="G146" s="57"/>
      <c r="H146" s="59" t="s">
        <v>94</v>
      </c>
      <c r="I146" s="60" t="s">
        <v>24</v>
      </c>
      <c r="J146" s="61">
        <v>1.02</v>
      </c>
      <c r="K146" s="61"/>
      <c r="L146" s="62">
        <v>27.65</v>
      </c>
      <c r="M146" s="23">
        <f>L146*J146*1.153</f>
        <v>32.518059000000001</v>
      </c>
      <c r="N146" s="319">
        <f>M146+M147+M148</f>
        <v>37.769973999999998</v>
      </c>
      <c r="O146" s="320"/>
      <c r="P146" s="320"/>
    </row>
    <row r="147" spans="1:16" ht="18.75" x14ac:dyDescent="0.25">
      <c r="A147" s="57"/>
      <c r="B147" s="57"/>
      <c r="C147" s="58"/>
      <c r="D147" s="57"/>
      <c r="E147" s="57"/>
      <c r="F147" s="57"/>
      <c r="G147" s="57"/>
      <c r="H147" s="59" t="s">
        <v>95</v>
      </c>
      <c r="I147" s="60" t="s">
        <v>96</v>
      </c>
      <c r="J147" s="62">
        <v>1.1599999999999999</v>
      </c>
      <c r="K147" s="61"/>
      <c r="L147" s="62">
        <v>3.5</v>
      </c>
      <c r="M147" s="23">
        <f>L147*J147*1.153</f>
        <v>4.6811799999999995</v>
      </c>
      <c r="N147" s="320"/>
      <c r="O147" s="320"/>
      <c r="P147" s="320"/>
    </row>
    <row r="148" spans="1:16" ht="30" x14ac:dyDescent="0.25">
      <c r="A148" s="57"/>
      <c r="B148" s="57"/>
      <c r="C148" s="58"/>
      <c r="D148" s="57"/>
      <c r="E148" s="57"/>
      <c r="F148" s="57"/>
      <c r="G148" s="57"/>
      <c r="H148" s="63" t="s">
        <v>97</v>
      </c>
      <c r="I148" s="60" t="s">
        <v>24</v>
      </c>
      <c r="J148" s="64">
        <v>3.5999999999999999E-3</v>
      </c>
      <c r="K148" s="61"/>
      <c r="L148" s="17">
        <v>137.5</v>
      </c>
      <c r="M148" s="23">
        <f>L148*J148*1.153</f>
        <v>0.57073499999999999</v>
      </c>
      <c r="N148" s="321"/>
      <c r="O148" s="321"/>
      <c r="P148" s="321"/>
    </row>
    <row r="149" spans="1:16" x14ac:dyDescent="0.25">
      <c r="A149" s="244">
        <v>10</v>
      </c>
      <c r="B149" s="322" t="s">
        <v>98</v>
      </c>
      <c r="C149" s="246" t="s">
        <v>99</v>
      </c>
      <c r="D149" s="244" t="s">
        <v>54</v>
      </c>
      <c r="E149" s="248">
        <f>12.67*3</f>
        <v>38.01</v>
      </c>
      <c r="F149" s="65">
        <v>2.5000000000000001E-2</v>
      </c>
      <c r="G149" s="65">
        <v>1.4999999999999999E-2</v>
      </c>
      <c r="H149" s="244" t="s">
        <v>25</v>
      </c>
      <c r="I149" s="244" t="s">
        <v>25</v>
      </c>
      <c r="J149" s="244" t="s">
        <v>25</v>
      </c>
      <c r="K149" s="244" t="s">
        <v>25</v>
      </c>
      <c r="L149" s="244" t="s">
        <v>25</v>
      </c>
      <c r="M149" s="244" t="s">
        <v>25</v>
      </c>
      <c r="N149" s="240">
        <f>F150+G150</f>
        <v>8.8477050000000002E-2</v>
      </c>
      <c r="O149" s="240">
        <f>N149+M151</f>
        <v>0.66497705000000007</v>
      </c>
      <c r="P149" s="240">
        <f>E149*O149</f>
        <v>25.275777670500002</v>
      </c>
    </row>
    <row r="150" spans="1:16" x14ac:dyDescent="0.25">
      <c r="A150" s="245"/>
      <c r="B150" s="323"/>
      <c r="C150" s="247"/>
      <c r="D150" s="245"/>
      <c r="E150" s="249"/>
      <c r="F150" s="11">
        <f>F149*1.94067</f>
        <v>4.8516749999999997E-2</v>
      </c>
      <c r="G150" s="11">
        <f>G149*2.66402</f>
        <v>3.9960299999999997E-2</v>
      </c>
      <c r="H150" s="245"/>
      <c r="I150" s="245"/>
      <c r="J150" s="245"/>
      <c r="K150" s="245"/>
      <c r="L150" s="245"/>
      <c r="M150" s="245"/>
      <c r="N150" s="241"/>
      <c r="O150" s="335"/>
      <c r="P150" s="335"/>
    </row>
    <row r="151" spans="1:16" ht="30" x14ac:dyDescent="0.25">
      <c r="A151" s="66"/>
      <c r="B151" s="66"/>
      <c r="C151" s="67"/>
      <c r="D151" s="66"/>
      <c r="E151" s="24"/>
      <c r="F151" s="68"/>
      <c r="G151" s="68"/>
      <c r="H151" s="66" t="s">
        <v>100</v>
      </c>
      <c r="I151" s="66" t="s">
        <v>54</v>
      </c>
      <c r="J151" s="69">
        <v>1</v>
      </c>
      <c r="K151" s="66"/>
      <c r="L151" s="24">
        <v>0.5</v>
      </c>
      <c r="M151" s="23">
        <f>L151*J151*1.153</f>
        <v>0.57650000000000001</v>
      </c>
      <c r="N151" s="24">
        <f>M151</f>
        <v>0.57650000000000001</v>
      </c>
      <c r="O151" s="241"/>
      <c r="P151" s="241"/>
    </row>
    <row r="152" spans="1:16" x14ac:dyDescent="0.25">
      <c r="A152" s="229" t="s">
        <v>21</v>
      </c>
      <c r="B152" s="230"/>
      <c r="C152" s="230"/>
      <c r="D152" s="230"/>
      <c r="E152" s="231"/>
      <c r="F152" s="7"/>
      <c r="G152" s="7"/>
      <c r="H152" s="8"/>
      <c r="I152" s="8"/>
      <c r="J152" s="8"/>
      <c r="K152" s="8"/>
      <c r="L152" s="8"/>
      <c r="M152" s="8"/>
      <c r="N152" s="8"/>
      <c r="O152" s="8"/>
      <c r="P152" s="9"/>
    </row>
    <row r="153" spans="1:16" x14ac:dyDescent="0.25">
      <c r="A153" s="236">
        <v>1</v>
      </c>
      <c r="B153" s="244" t="s">
        <v>26</v>
      </c>
      <c r="C153" s="246" t="s">
        <v>112</v>
      </c>
      <c r="D153" s="244" t="s">
        <v>24</v>
      </c>
      <c r="E153" s="248">
        <f>13*3</f>
        <v>39</v>
      </c>
      <c r="F153" s="12">
        <f>3.27</f>
        <v>3.27</v>
      </c>
      <c r="G153" s="12">
        <f>3.81</f>
        <v>3.81</v>
      </c>
      <c r="H153" s="244" t="s">
        <v>25</v>
      </c>
      <c r="I153" s="244" t="s">
        <v>25</v>
      </c>
      <c r="J153" s="244" t="s">
        <v>25</v>
      </c>
      <c r="K153" s="244" t="s">
        <v>25</v>
      </c>
      <c r="L153" s="244" t="s">
        <v>25</v>
      </c>
      <c r="M153" s="244" t="s">
        <v>25</v>
      </c>
      <c r="N153" s="240">
        <f>F154+G154</f>
        <v>16.4959071</v>
      </c>
      <c r="O153" s="240">
        <f>N153</f>
        <v>16.4959071</v>
      </c>
      <c r="P153" s="240">
        <f>E153*O153</f>
        <v>643.34037690000002</v>
      </c>
    </row>
    <row r="154" spans="1:16" x14ac:dyDescent="0.25">
      <c r="A154" s="236"/>
      <c r="B154" s="245"/>
      <c r="C154" s="247"/>
      <c r="D154" s="245"/>
      <c r="E154" s="249"/>
      <c r="F154" s="11">
        <f>F153*1.94067</f>
        <v>6.3459908999999994</v>
      </c>
      <c r="G154" s="11">
        <f>G153*2.66402</f>
        <v>10.1499162</v>
      </c>
      <c r="H154" s="245"/>
      <c r="I154" s="245"/>
      <c r="J154" s="245"/>
      <c r="K154" s="245"/>
      <c r="L154" s="245"/>
      <c r="M154" s="245"/>
      <c r="N154" s="241"/>
      <c r="O154" s="241"/>
      <c r="P154" s="241"/>
    </row>
    <row r="155" spans="1:16" x14ac:dyDescent="0.25">
      <c r="A155" s="232">
        <v>2</v>
      </c>
      <c r="B155" s="269" t="s">
        <v>42</v>
      </c>
      <c r="C155" s="271" t="s">
        <v>113</v>
      </c>
      <c r="D155" s="263" t="s">
        <v>24</v>
      </c>
      <c r="E155" s="273">
        <f>7.6*3</f>
        <v>22.799999999999997</v>
      </c>
      <c r="F155" s="16">
        <v>7.3999999999999996E-2</v>
      </c>
      <c r="G155" s="16">
        <f>0.0172+42/1000</f>
        <v>5.9200000000000003E-2</v>
      </c>
      <c r="H155" s="263" t="s">
        <v>25</v>
      </c>
      <c r="I155" s="263" t="s">
        <v>25</v>
      </c>
      <c r="J155" s="263" t="s">
        <v>25</v>
      </c>
      <c r="K155" s="263" t="s">
        <v>25</v>
      </c>
      <c r="L155" s="263" t="s">
        <v>25</v>
      </c>
      <c r="M155" s="263" t="s">
        <v>25</v>
      </c>
      <c r="N155" s="265">
        <f>F156+G156</f>
        <v>0.30131956399999998</v>
      </c>
      <c r="O155" s="265">
        <f>N155</f>
        <v>0.30131956399999998</v>
      </c>
      <c r="P155" s="267">
        <f>E155*O155</f>
        <v>6.8700860591999984</v>
      </c>
    </row>
    <row r="156" spans="1:16" x14ac:dyDescent="0.25">
      <c r="A156" s="233"/>
      <c r="B156" s="270"/>
      <c r="C156" s="272"/>
      <c r="D156" s="264"/>
      <c r="E156" s="274"/>
      <c r="F156" s="11">
        <f>F155*1.94067</f>
        <v>0.14360957999999999</v>
      </c>
      <c r="G156" s="11">
        <f>G155*2.66402</f>
        <v>0.157709984</v>
      </c>
      <c r="H156" s="264"/>
      <c r="I156" s="264"/>
      <c r="J156" s="264"/>
      <c r="K156" s="264"/>
      <c r="L156" s="264"/>
      <c r="M156" s="264"/>
      <c r="N156" s="266"/>
      <c r="O156" s="266"/>
      <c r="P156" s="268"/>
    </row>
    <row r="157" spans="1:16" x14ac:dyDescent="0.25">
      <c r="A157" s="236">
        <v>3</v>
      </c>
      <c r="B157" s="244" t="s">
        <v>39</v>
      </c>
      <c r="C157" s="262" t="s">
        <v>44</v>
      </c>
      <c r="D157" s="244" t="s">
        <v>24</v>
      </c>
      <c r="E157" s="248">
        <f>5.4*3</f>
        <v>16.200000000000003</v>
      </c>
      <c r="F157" s="12">
        <v>0.56200000000000006</v>
      </c>
      <c r="G157" s="15">
        <v>0</v>
      </c>
      <c r="H157" s="244" t="s">
        <v>25</v>
      </c>
      <c r="I157" s="244" t="s">
        <v>25</v>
      </c>
      <c r="J157" s="244" t="s">
        <v>25</v>
      </c>
      <c r="K157" s="244" t="s">
        <v>25</v>
      </c>
      <c r="L157" s="244" t="s">
        <v>25</v>
      </c>
      <c r="M157" s="244" t="s">
        <v>25</v>
      </c>
      <c r="N157" s="240">
        <f>F158+G158</f>
        <v>1.0906565400000001</v>
      </c>
      <c r="O157" s="240">
        <f>N157</f>
        <v>1.0906565400000001</v>
      </c>
      <c r="P157" s="240">
        <f>E157*O157</f>
        <v>17.668635948000006</v>
      </c>
    </row>
    <row r="158" spans="1:16" x14ac:dyDescent="0.25">
      <c r="A158" s="236"/>
      <c r="B158" s="245"/>
      <c r="C158" s="262"/>
      <c r="D158" s="245"/>
      <c r="E158" s="249"/>
      <c r="F158" s="11">
        <f>F157*1.94067</f>
        <v>1.0906565400000001</v>
      </c>
      <c r="G158" s="11">
        <f>G157*2.66402</f>
        <v>0</v>
      </c>
      <c r="H158" s="245"/>
      <c r="I158" s="245"/>
      <c r="J158" s="245"/>
      <c r="K158" s="245"/>
      <c r="L158" s="245"/>
      <c r="M158" s="245"/>
      <c r="N158" s="241"/>
      <c r="O158" s="241"/>
      <c r="P158" s="241"/>
    </row>
    <row r="159" spans="1:16" x14ac:dyDescent="0.25">
      <c r="A159" s="236">
        <v>4</v>
      </c>
      <c r="B159" s="244" t="s">
        <v>114</v>
      </c>
      <c r="C159" s="262" t="s">
        <v>115</v>
      </c>
      <c r="D159" s="244" t="s">
        <v>104</v>
      </c>
      <c r="E159" s="338">
        <v>3</v>
      </c>
      <c r="F159" s="12">
        <v>0</v>
      </c>
      <c r="G159" s="15">
        <v>0</v>
      </c>
      <c r="H159" s="244" t="s">
        <v>25</v>
      </c>
      <c r="I159" s="244" t="s">
        <v>25</v>
      </c>
      <c r="J159" s="244" t="s">
        <v>25</v>
      </c>
      <c r="K159" s="244" t="s">
        <v>25</v>
      </c>
      <c r="L159" s="244" t="s">
        <v>25</v>
      </c>
      <c r="M159" s="244" t="s">
        <v>25</v>
      </c>
      <c r="N159" s="240">
        <f>F160+G160</f>
        <v>0</v>
      </c>
      <c r="O159" s="240">
        <v>335.89</v>
      </c>
      <c r="P159" s="240">
        <v>1007.67</v>
      </c>
    </row>
    <row r="160" spans="1:16" x14ac:dyDescent="0.25">
      <c r="A160" s="236"/>
      <c r="B160" s="245"/>
      <c r="C160" s="262"/>
      <c r="D160" s="245"/>
      <c r="E160" s="339"/>
      <c r="F160" s="11">
        <f>F159*1.94067</f>
        <v>0</v>
      </c>
      <c r="G160" s="11">
        <f>G159*2.66402</f>
        <v>0</v>
      </c>
      <c r="H160" s="245"/>
      <c r="I160" s="245"/>
      <c r="J160" s="245"/>
      <c r="K160" s="245"/>
      <c r="L160" s="245"/>
      <c r="M160" s="245"/>
      <c r="N160" s="241"/>
      <c r="O160" s="241"/>
      <c r="P160" s="241"/>
    </row>
    <row r="161" spans="1:16" x14ac:dyDescent="0.25">
      <c r="A161" s="70"/>
      <c r="B161" s="70"/>
      <c r="C161" s="71" t="s">
        <v>116</v>
      </c>
      <c r="D161" s="72" t="s">
        <v>117</v>
      </c>
      <c r="E161" s="70"/>
      <c r="F161" s="70"/>
      <c r="G161" s="70"/>
      <c r="H161" s="70"/>
      <c r="I161" s="70"/>
      <c r="J161" s="27"/>
      <c r="K161" s="27"/>
      <c r="L161" s="27"/>
      <c r="M161" s="27"/>
      <c r="N161" s="27"/>
      <c r="O161" s="27"/>
      <c r="P161" s="73">
        <f>SUM(P16:P160)</f>
        <v>5566.050337489326</v>
      </c>
    </row>
    <row r="162" spans="1:16" x14ac:dyDescent="0.25">
      <c r="A162" s="70"/>
      <c r="B162" s="70"/>
      <c r="C162" s="71" t="s">
        <v>118</v>
      </c>
      <c r="D162" s="72" t="s">
        <v>117</v>
      </c>
      <c r="E162" s="70"/>
      <c r="F162" s="70"/>
      <c r="G162" s="70"/>
      <c r="H162" s="70"/>
      <c r="I162" s="70"/>
      <c r="J162" s="27"/>
      <c r="K162" s="27"/>
      <c r="L162" s="27"/>
      <c r="M162" s="27"/>
      <c r="N162" s="27"/>
      <c r="O162" s="27"/>
      <c r="P162" s="73">
        <f>P161*13.3/100</f>
        <v>740.28469488608039</v>
      </c>
    </row>
    <row r="163" spans="1:16" x14ac:dyDescent="0.25">
      <c r="A163" s="70"/>
      <c r="B163" s="70"/>
      <c r="C163" s="71" t="s">
        <v>116</v>
      </c>
      <c r="D163" s="72" t="s">
        <v>117</v>
      </c>
      <c r="E163" s="70"/>
      <c r="F163" s="70"/>
      <c r="G163" s="70"/>
      <c r="H163" s="70"/>
      <c r="I163" s="70"/>
      <c r="J163" s="27"/>
      <c r="K163" s="27"/>
      <c r="L163" s="27"/>
      <c r="M163" s="27"/>
      <c r="N163" s="27"/>
      <c r="O163" s="27"/>
      <c r="P163" s="73">
        <f>P161+P162</f>
        <v>6306.3350323754066</v>
      </c>
    </row>
    <row r="164" spans="1:16" x14ac:dyDescent="0.25">
      <c r="A164" s="70"/>
      <c r="B164" s="70"/>
      <c r="C164" s="71" t="s">
        <v>119</v>
      </c>
      <c r="D164" s="72" t="s">
        <v>117</v>
      </c>
      <c r="E164" s="70"/>
      <c r="F164" s="70"/>
      <c r="G164" s="70"/>
      <c r="H164" s="70"/>
      <c r="I164" s="70"/>
      <c r="J164" s="27"/>
      <c r="K164" s="27"/>
      <c r="L164" s="27"/>
      <c r="M164" s="27"/>
      <c r="N164" s="27"/>
      <c r="O164" s="27"/>
      <c r="P164" s="73">
        <f>P163*11/100</f>
        <v>693.69685356129469</v>
      </c>
    </row>
    <row r="165" spans="1:16" x14ac:dyDescent="0.25">
      <c r="A165" s="70"/>
      <c r="B165" s="70"/>
      <c r="C165" s="71" t="s">
        <v>116</v>
      </c>
      <c r="D165" s="72" t="s">
        <v>117</v>
      </c>
      <c r="E165" s="70"/>
      <c r="F165" s="70"/>
      <c r="G165" s="70"/>
      <c r="H165" s="70"/>
      <c r="I165" s="70"/>
      <c r="J165" s="27"/>
      <c r="K165" s="27"/>
      <c r="L165" s="27"/>
      <c r="M165" s="27"/>
      <c r="N165" s="27"/>
      <c r="O165" s="27"/>
      <c r="P165" s="73">
        <f>SUM(P163:P164)</f>
        <v>7000.0318859367017</v>
      </c>
    </row>
    <row r="166" spans="1:16" ht="15.75" x14ac:dyDescent="0.25">
      <c r="A166" s="74"/>
      <c r="B166" s="75"/>
      <c r="C166" s="76"/>
      <c r="D166" s="75"/>
      <c r="E166" s="74"/>
      <c r="F166" s="74"/>
      <c r="G166" s="74"/>
      <c r="H166" s="75"/>
      <c r="I166" s="75"/>
      <c r="J166" s="75"/>
      <c r="K166" s="75"/>
      <c r="L166" s="75"/>
      <c r="M166" s="75"/>
      <c r="N166" s="75"/>
      <c r="O166" s="75"/>
      <c r="P166" s="75"/>
    </row>
    <row r="167" spans="1:16" x14ac:dyDescent="0.25">
      <c r="A167" s="334" t="s">
        <v>120</v>
      </c>
      <c r="B167" s="334"/>
      <c r="C167" s="334"/>
      <c r="D167" s="334"/>
      <c r="E167" s="334"/>
      <c r="F167" s="334"/>
      <c r="G167" s="334"/>
      <c r="H167" s="334"/>
      <c r="I167" s="334"/>
      <c r="J167" s="334"/>
      <c r="K167" s="334"/>
      <c r="L167" s="334"/>
      <c r="M167" s="334"/>
      <c r="N167" s="334"/>
      <c r="O167" s="334"/>
      <c r="P167" s="334"/>
    </row>
  </sheetData>
  <mergeCells count="750">
    <mergeCell ref="N159:N160"/>
    <mergeCell ref="O159:O160"/>
    <mergeCell ref="P159:P160"/>
    <mergeCell ref="A167:P167"/>
    <mergeCell ref="N157:N158"/>
    <mergeCell ref="O157:O158"/>
    <mergeCell ref="P157:P158"/>
    <mergeCell ref="A159:A160"/>
    <mergeCell ref="B159:B160"/>
    <mergeCell ref="C159:C160"/>
    <mergeCell ref="D159:D160"/>
    <mergeCell ref="E159:E160"/>
    <mergeCell ref="H159:H160"/>
    <mergeCell ref="I159:I160"/>
    <mergeCell ref="A155:A156"/>
    <mergeCell ref="B155:B156"/>
    <mergeCell ref="C155:C156"/>
    <mergeCell ref="D155:D156"/>
    <mergeCell ref="E155:E156"/>
    <mergeCell ref="H155:H156"/>
    <mergeCell ref="I155:I156"/>
    <mergeCell ref="P155:P156"/>
    <mergeCell ref="A157:A158"/>
    <mergeCell ref="B157:B158"/>
    <mergeCell ref="C157:C158"/>
    <mergeCell ref="D157:D158"/>
    <mergeCell ref="E157:E158"/>
    <mergeCell ref="H157:H158"/>
    <mergeCell ref="I157:I158"/>
    <mergeCell ref="J157:J158"/>
    <mergeCell ref="K157:K158"/>
    <mergeCell ref="J155:J156"/>
    <mergeCell ref="K155:K156"/>
    <mergeCell ref="L155:L156"/>
    <mergeCell ref="M155:M156"/>
    <mergeCell ref="N155:N156"/>
    <mergeCell ref="O155:O156"/>
    <mergeCell ref="O149:O151"/>
    <mergeCell ref="P149:P151"/>
    <mergeCell ref="A152:E152"/>
    <mergeCell ref="A153:A154"/>
    <mergeCell ref="B153:B154"/>
    <mergeCell ref="C153:C154"/>
    <mergeCell ref="D153:D154"/>
    <mergeCell ref="E153:E154"/>
    <mergeCell ref="H153:H154"/>
    <mergeCell ref="I153:I154"/>
    <mergeCell ref="E149:E150"/>
    <mergeCell ref="H149:H150"/>
    <mergeCell ref="I149:I150"/>
    <mergeCell ref="J149:J150"/>
    <mergeCell ref="K149:K150"/>
    <mergeCell ref="L149:L150"/>
    <mergeCell ref="N153:N154"/>
    <mergeCell ref="O153:O154"/>
    <mergeCell ref="P153:P154"/>
    <mergeCell ref="K135:K136"/>
    <mergeCell ref="L135:L136"/>
    <mergeCell ref="E141:E142"/>
    <mergeCell ref="H141:H142"/>
    <mergeCell ref="I141:I142"/>
    <mergeCell ref="J141:J142"/>
    <mergeCell ref="K141:K142"/>
    <mergeCell ref="L141:L142"/>
    <mergeCell ref="I138:I139"/>
    <mergeCell ref="J138:J139"/>
    <mergeCell ref="K138:K139"/>
    <mergeCell ref="L138:L139"/>
    <mergeCell ref="M127:M128"/>
    <mergeCell ref="J130:J131"/>
    <mergeCell ref="K130:K131"/>
    <mergeCell ref="L130:L131"/>
    <mergeCell ref="M130:M131"/>
    <mergeCell ref="N130:N131"/>
    <mergeCell ref="O130:O134"/>
    <mergeCell ref="N132:N134"/>
    <mergeCell ref="N127:N128"/>
    <mergeCell ref="O127:O129"/>
    <mergeCell ref="L124:L125"/>
    <mergeCell ref="M124:M125"/>
    <mergeCell ref="P127:P129"/>
    <mergeCell ref="A130:A131"/>
    <mergeCell ref="B130:B131"/>
    <mergeCell ref="C130:C131"/>
    <mergeCell ref="D130:D131"/>
    <mergeCell ref="E130:E131"/>
    <mergeCell ref="H130:H131"/>
    <mergeCell ref="I130:I131"/>
    <mergeCell ref="N124:N125"/>
    <mergeCell ref="O124:O126"/>
    <mergeCell ref="P124:P126"/>
    <mergeCell ref="A127:A128"/>
    <mergeCell ref="B127:B128"/>
    <mergeCell ref="C127:C128"/>
    <mergeCell ref="D127:D128"/>
    <mergeCell ref="E127:E128"/>
    <mergeCell ref="H127:H128"/>
    <mergeCell ref="I127:I128"/>
    <mergeCell ref="P130:P134"/>
    <mergeCell ref="J127:J128"/>
    <mergeCell ref="K127:K128"/>
    <mergeCell ref="L127:L128"/>
    <mergeCell ref="A124:A125"/>
    <mergeCell ref="B124:B125"/>
    <mergeCell ref="C124:C125"/>
    <mergeCell ref="D124:D125"/>
    <mergeCell ref="E124:E125"/>
    <mergeCell ref="H124:H125"/>
    <mergeCell ref="I124:I125"/>
    <mergeCell ref="J124:J125"/>
    <mergeCell ref="K124:K125"/>
    <mergeCell ref="P118:P120"/>
    <mergeCell ref="A121:A122"/>
    <mergeCell ref="B121:B122"/>
    <mergeCell ref="C121:C122"/>
    <mergeCell ref="D121:D122"/>
    <mergeCell ref="E121:E122"/>
    <mergeCell ref="H121:H122"/>
    <mergeCell ref="I121:I122"/>
    <mergeCell ref="J121:J122"/>
    <mergeCell ref="K121:K122"/>
    <mergeCell ref="I118:I119"/>
    <mergeCell ref="J118:J119"/>
    <mergeCell ref="K118:K119"/>
    <mergeCell ref="L118:L119"/>
    <mergeCell ref="M118:M119"/>
    <mergeCell ref="N118:N119"/>
    <mergeCell ref="L121:L122"/>
    <mergeCell ref="M121:M122"/>
    <mergeCell ref="N121:N122"/>
    <mergeCell ref="O121:O123"/>
    <mergeCell ref="P121:P123"/>
    <mergeCell ref="A116:E116"/>
    <mergeCell ref="A118:A119"/>
    <mergeCell ref="B118:B119"/>
    <mergeCell ref="C118:C119"/>
    <mergeCell ref="D118:D119"/>
    <mergeCell ref="E118:E119"/>
    <mergeCell ref="H118:H119"/>
    <mergeCell ref="O118:O120"/>
    <mergeCell ref="A117:E117"/>
    <mergeCell ref="M112:M113"/>
    <mergeCell ref="N112:N113"/>
    <mergeCell ref="O112:O113"/>
    <mergeCell ref="P112:P113"/>
    <mergeCell ref="A114:A115"/>
    <mergeCell ref="B114:B115"/>
    <mergeCell ref="C114:C115"/>
    <mergeCell ref="D114:D115"/>
    <mergeCell ref="E114:E115"/>
    <mergeCell ref="H114:H115"/>
    <mergeCell ref="I114:I115"/>
    <mergeCell ref="J114:J115"/>
    <mergeCell ref="K114:K115"/>
    <mergeCell ref="L114:L115"/>
    <mergeCell ref="M114:M115"/>
    <mergeCell ref="N114:N115"/>
    <mergeCell ref="O114:O115"/>
    <mergeCell ref="P114:P115"/>
    <mergeCell ref="A110:A111"/>
    <mergeCell ref="B110:B111"/>
    <mergeCell ref="C110:C111"/>
    <mergeCell ref="D110:D111"/>
    <mergeCell ref="E110:E111"/>
    <mergeCell ref="H110:H111"/>
    <mergeCell ref="I110:I111"/>
    <mergeCell ref="P110:P111"/>
    <mergeCell ref="A112:A113"/>
    <mergeCell ref="B112:B113"/>
    <mergeCell ref="C112:C113"/>
    <mergeCell ref="D112:D113"/>
    <mergeCell ref="E112:E113"/>
    <mergeCell ref="H112:H113"/>
    <mergeCell ref="I112:I113"/>
    <mergeCell ref="J112:J113"/>
    <mergeCell ref="K112:K113"/>
    <mergeCell ref="J110:J111"/>
    <mergeCell ref="K110:K111"/>
    <mergeCell ref="L110:L111"/>
    <mergeCell ref="M110:M111"/>
    <mergeCell ref="N110:N111"/>
    <mergeCell ref="O110:O111"/>
    <mergeCell ref="L112:L113"/>
    <mergeCell ref="L108:L109"/>
    <mergeCell ref="M108:M109"/>
    <mergeCell ref="N108:N109"/>
    <mergeCell ref="O108:O109"/>
    <mergeCell ref="P108:P109"/>
    <mergeCell ref="A106:A107"/>
    <mergeCell ref="B106:B107"/>
    <mergeCell ref="C106:C107"/>
    <mergeCell ref="D106:D107"/>
    <mergeCell ref="E106:E107"/>
    <mergeCell ref="H106:H107"/>
    <mergeCell ref="I106:I107"/>
    <mergeCell ref="J106:J107"/>
    <mergeCell ref="A108:A109"/>
    <mergeCell ref="B108:B109"/>
    <mergeCell ref="C108:C109"/>
    <mergeCell ref="D108:D109"/>
    <mergeCell ref="E108:E109"/>
    <mergeCell ref="H108:H109"/>
    <mergeCell ref="I108:I109"/>
    <mergeCell ref="J108:J109"/>
    <mergeCell ref="K108:K109"/>
    <mergeCell ref="K106:K107"/>
    <mergeCell ref="N102:N103"/>
    <mergeCell ref="O102:O103"/>
    <mergeCell ref="P102:P103"/>
    <mergeCell ref="A104:A105"/>
    <mergeCell ref="B104:B105"/>
    <mergeCell ref="C104:C105"/>
    <mergeCell ref="D104:D105"/>
    <mergeCell ref="E104:E105"/>
    <mergeCell ref="H104:H105"/>
    <mergeCell ref="I104:I105"/>
    <mergeCell ref="P104:P105"/>
    <mergeCell ref="J104:J105"/>
    <mergeCell ref="K104:K105"/>
    <mergeCell ref="L104:L105"/>
    <mergeCell ref="M104:M105"/>
    <mergeCell ref="N104:N105"/>
    <mergeCell ref="O104:O105"/>
    <mergeCell ref="L106:L107"/>
    <mergeCell ref="M106:M107"/>
    <mergeCell ref="N106:N107"/>
    <mergeCell ref="O106:O107"/>
    <mergeCell ref="P106:P107"/>
    <mergeCell ref="O98:O100"/>
    <mergeCell ref="P98:P100"/>
    <mergeCell ref="A101:E101"/>
    <mergeCell ref="A102:A103"/>
    <mergeCell ref="B102:B103"/>
    <mergeCell ref="C102:C103"/>
    <mergeCell ref="D102:D103"/>
    <mergeCell ref="E102:E103"/>
    <mergeCell ref="H102:H103"/>
    <mergeCell ref="I102:I103"/>
    <mergeCell ref="E98:E99"/>
    <mergeCell ref="H98:H99"/>
    <mergeCell ref="I98:I99"/>
    <mergeCell ref="J98:J99"/>
    <mergeCell ref="K98:K99"/>
    <mergeCell ref="L98:L99"/>
    <mergeCell ref="J102:J103"/>
    <mergeCell ref="K102:K103"/>
    <mergeCell ref="L102:L103"/>
    <mergeCell ref="M102:M103"/>
    <mergeCell ref="M98:M99"/>
    <mergeCell ref="N98:N99"/>
    <mergeCell ref="A98:A99"/>
    <mergeCell ref="B98:B99"/>
    <mergeCell ref="I93:I94"/>
    <mergeCell ref="J93:J94"/>
    <mergeCell ref="K93:K94"/>
    <mergeCell ref="L93:L94"/>
    <mergeCell ref="M93:M94"/>
    <mergeCell ref="N93:N94"/>
    <mergeCell ref="A93:A94"/>
    <mergeCell ref="B93:B94"/>
    <mergeCell ref="C93:C94"/>
    <mergeCell ref="D93:D94"/>
    <mergeCell ref="E93:E94"/>
    <mergeCell ref="H93:H94"/>
    <mergeCell ref="A85:A86"/>
    <mergeCell ref="B85:B86"/>
    <mergeCell ref="C85:C86"/>
    <mergeCell ref="D85:D86"/>
    <mergeCell ref="E85:E86"/>
    <mergeCell ref="H85:H86"/>
    <mergeCell ref="I85:I86"/>
    <mergeCell ref="P85:P89"/>
    <mergeCell ref="E90:E91"/>
    <mergeCell ref="H90:H91"/>
    <mergeCell ref="I90:I91"/>
    <mergeCell ref="J90:J91"/>
    <mergeCell ref="K90:K91"/>
    <mergeCell ref="L90:L91"/>
    <mergeCell ref="J85:J86"/>
    <mergeCell ref="K85:K86"/>
    <mergeCell ref="L85:L86"/>
    <mergeCell ref="L82:L83"/>
    <mergeCell ref="M82:M83"/>
    <mergeCell ref="M85:M86"/>
    <mergeCell ref="N85:N86"/>
    <mergeCell ref="O85:O89"/>
    <mergeCell ref="N87:N89"/>
    <mergeCell ref="N82:N83"/>
    <mergeCell ref="O82:O84"/>
    <mergeCell ref="P82:P84"/>
    <mergeCell ref="A82:A83"/>
    <mergeCell ref="B82:B83"/>
    <mergeCell ref="C82:C83"/>
    <mergeCell ref="D82:D83"/>
    <mergeCell ref="E82:E83"/>
    <mergeCell ref="H82:H83"/>
    <mergeCell ref="I82:I83"/>
    <mergeCell ref="J82:J83"/>
    <mergeCell ref="K82:K83"/>
    <mergeCell ref="M76:M77"/>
    <mergeCell ref="N76:N77"/>
    <mergeCell ref="O76:O78"/>
    <mergeCell ref="P76:P78"/>
    <mergeCell ref="A79:A80"/>
    <mergeCell ref="B79:B80"/>
    <mergeCell ref="C79:C80"/>
    <mergeCell ref="D79:D80"/>
    <mergeCell ref="E79:E80"/>
    <mergeCell ref="H79:H80"/>
    <mergeCell ref="I79:I80"/>
    <mergeCell ref="J79:J80"/>
    <mergeCell ref="K79:K80"/>
    <mergeCell ref="L79:L80"/>
    <mergeCell ref="M79:M80"/>
    <mergeCell ref="N79:N80"/>
    <mergeCell ref="O79:O81"/>
    <mergeCell ref="P79:P81"/>
    <mergeCell ref="A73:A74"/>
    <mergeCell ref="B73:B74"/>
    <mergeCell ref="C73:C74"/>
    <mergeCell ref="D73:D74"/>
    <mergeCell ref="E73:E74"/>
    <mergeCell ref="H73:H74"/>
    <mergeCell ref="O73:O75"/>
    <mergeCell ref="P73:P75"/>
    <mergeCell ref="A76:A77"/>
    <mergeCell ref="B76:B77"/>
    <mergeCell ref="C76:C77"/>
    <mergeCell ref="D76:D77"/>
    <mergeCell ref="E76:E77"/>
    <mergeCell ref="H76:H77"/>
    <mergeCell ref="I76:I77"/>
    <mergeCell ref="J76:J77"/>
    <mergeCell ref="K76:K77"/>
    <mergeCell ref="I73:I74"/>
    <mergeCell ref="J73:J74"/>
    <mergeCell ref="K73:K74"/>
    <mergeCell ref="L73:L74"/>
    <mergeCell ref="M73:M74"/>
    <mergeCell ref="N73:N74"/>
    <mergeCell ref="L76:L77"/>
    <mergeCell ref="P65:P67"/>
    <mergeCell ref="A68:E68"/>
    <mergeCell ref="A70:A71"/>
    <mergeCell ref="B70:B71"/>
    <mergeCell ref="C70:C71"/>
    <mergeCell ref="D70:D71"/>
    <mergeCell ref="E70:E71"/>
    <mergeCell ref="H70:H71"/>
    <mergeCell ref="I70:I71"/>
    <mergeCell ref="J70:J71"/>
    <mergeCell ref="K70:K71"/>
    <mergeCell ref="L70:L71"/>
    <mergeCell ref="A69:E69"/>
    <mergeCell ref="M70:M71"/>
    <mergeCell ref="N70:N71"/>
    <mergeCell ref="O70:O72"/>
    <mergeCell ref="P70:P72"/>
    <mergeCell ref="A65:A66"/>
    <mergeCell ref="B65:B66"/>
    <mergeCell ref="C65:C66"/>
    <mergeCell ref="D65:D66"/>
    <mergeCell ref="E65:E66"/>
    <mergeCell ref="H65:H66"/>
    <mergeCell ref="I65:I66"/>
    <mergeCell ref="J65:J66"/>
    <mergeCell ref="K65:K66"/>
    <mergeCell ref="M59:M60"/>
    <mergeCell ref="N59:N60"/>
    <mergeCell ref="O59:O61"/>
    <mergeCell ref="L65:L66"/>
    <mergeCell ref="M65:M66"/>
    <mergeCell ref="N65:N66"/>
    <mergeCell ref="O65:O67"/>
    <mergeCell ref="P59:P61"/>
    <mergeCell ref="A62:A63"/>
    <mergeCell ref="B62:B63"/>
    <mergeCell ref="C62:C63"/>
    <mergeCell ref="D62:D63"/>
    <mergeCell ref="E62:E63"/>
    <mergeCell ref="H62:H63"/>
    <mergeCell ref="I62:I63"/>
    <mergeCell ref="J62:J63"/>
    <mergeCell ref="K62:K63"/>
    <mergeCell ref="L62:L63"/>
    <mergeCell ref="M62:M63"/>
    <mergeCell ref="N62:N63"/>
    <mergeCell ref="O62:O64"/>
    <mergeCell ref="P62:P64"/>
    <mergeCell ref="A56:A57"/>
    <mergeCell ref="B56:B57"/>
    <mergeCell ref="C56:C57"/>
    <mergeCell ref="D56:D57"/>
    <mergeCell ref="E56:E57"/>
    <mergeCell ref="H56:H57"/>
    <mergeCell ref="I56:I57"/>
    <mergeCell ref="P56:P58"/>
    <mergeCell ref="A59:A60"/>
    <mergeCell ref="B59:B60"/>
    <mergeCell ref="C59:C60"/>
    <mergeCell ref="D59:D60"/>
    <mergeCell ref="E59:E60"/>
    <mergeCell ref="H59:H60"/>
    <mergeCell ref="I59:I60"/>
    <mergeCell ref="J59:J60"/>
    <mergeCell ref="K59:K60"/>
    <mergeCell ref="J56:J57"/>
    <mergeCell ref="K56:K57"/>
    <mergeCell ref="L56:L57"/>
    <mergeCell ref="M56:M57"/>
    <mergeCell ref="N56:N57"/>
    <mergeCell ref="O56:O58"/>
    <mergeCell ref="L59:L60"/>
    <mergeCell ref="M50:M51"/>
    <mergeCell ref="N50:N51"/>
    <mergeCell ref="O50:O52"/>
    <mergeCell ref="P50:P52"/>
    <mergeCell ref="A53:A54"/>
    <mergeCell ref="B53:B54"/>
    <mergeCell ref="C53:C54"/>
    <mergeCell ref="D53:D54"/>
    <mergeCell ref="E53:E54"/>
    <mergeCell ref="H53:H54"/>
    <mergeCell ref="I53:I54"/>
    <mergeCell ref="J53:J54"/>
    <mergeCell ref="K53:K54"/>
    <mergeCell ref="L53:L54"/>
    <mergeCell ref="M53:M54"/>
    <mergeCell ref="N53:N54"/>
    <mergeCell ref="O53:O55"/>
    <mergeCell ref="P53:P55"/>
    <mergeCell ref="A47:A48"/>
    <mergeCell ref="B47:B48"/>
    <mergeCell ref="C47:C48"/>
    <mergeCell ref="D47:D48"/>
    <mergeCell ref="E47:E48"/>
    <mergeCell ref="H47:H48"/>
    <mergeCell ref="I47:I48"/>
    <mergeCell ref="P47:P49"/>
    <mergeCell ref="A50:A51"/>
    <mergeCell ref="B50:B51"/>
    <mergeCell ref="C50:C51"/>
    <mergeCell ref="D50:D51"/>
    <mergeCell ref="E50:E51"/>
    <mergeCell ref="H50:H51"/>
    <mergeCell ref="I50:I51"/>
    <mergeCell ref="J50:J51"/>
    <mergeCell ref="K50:K51"/>
    <mergeCell ref="J47:J48"/>
    <mergeCell ref="K47:K48"/>
    <mergeCell ref="L47:L48"/>
    <mergeCell ref="M47:M48"/>
    <mergeCell ref="N47:N48"/>
    <mergeCell ref="O47:O49"/>
    <mergeCell ref="L50:L51"/>
    <mergeCell ref="K41:K42"/>
    <mergeCell ref="L41:L42"/>
    <mergeCell ref="M41:M42"/>
    <mergeCell ref="N41:N42"/>
    <mergeCell ref="O41:O43"/>
    <mergeCell ref="P41:P43"/>
    <mergeCell ref="A44:A45"/>
    <mergeCell ref="B44:B45"/>
    <mergeCell ref="C44:C45"/>
    <mergeCell ref="D44:D45"/>
    <mergeCell ref="E44:E45"/>
    <mergeCell ref="H44:H45"/>
    <mergeCell ref="I44:I45"/>
    <mergeCell ref="J44:J45"/>
    <mergeCell ref="K44:K45"/>
    <mergeCell ref="L44:L45"/>
    <mergeCell ref="M44:M45"/>
    <mergeCell ref="N44:N45"/>
    <mergeCell ref="O44:O46"/>
    <mergeCell ref="P44:P46"/>
    <mergeCell ref="A40:E40"/>
    <mergeCell ref="A41:A42"/>
    <mergeCell ref="B41:B42"/>
    <mergeCell ref="C41:C42"/>
    <mergeCell ref="D41:D42"/>
    <mergeCell ref="E41:E42"/>
    <mergeCell ref="H41:H42"/>
    <mergeCell ref="I41:I42"/>
    <mergeCell ref="J41:J42"/>
    <mergeCell ref="L38:L39"/>
    <mergeCell ref="M38:M39"/>
    <mergeCell ref="N38:N39"/>
    <mergeCell ref="O38:O39"/>
    <mergeCell ref="P38:P39"/>
    <mergeCell ref="A36:A37"/>
    <mergeCell ref="B36:B37"/>
    <mergeCell ref="C36:C37"/>
    <mergeCell ref="D36:D37"/>
    <mergeCell ref="E36:E37"/>
    <mergeCell ref="A38:A39"/>
    <mergeCell ref="B38:B39"/>
    <mergeCell ref="C38:C39"/>
    <mergeCell ref="D38:D39"/>
    <mergeCell ref="E38:E39"/>
    <mergeCell ref="H38:H39"/>
    <mergeCell ref="I38:I39"/>
    <mergeCell ref="J38:J39"/>
    <mergeCell ref="K38:K39"/>
    <mergeCell ref="H36:H37"/>
    <mergeCell ref="I36:I37"/>
    <mergeCell ref="J36:J37"/>
    <mergeCell ref="K36:K37"/>
    <mergeCell ref="L36:L37"/>
    <mergeCell ref="L32:L33"/>
    <mergeCell ref="M32:M33"/>
    <mergeCell ref="N32:N33"/>
    <mergeCell ref="O32:O33"/>
    <mergeCell ref="P32:P33"/>
    <mergeCell ref="L34:L35"/>
    <mergeCell ref="M34:M35"/>
    <mergeCell ref="N34:N35"/>
    <mergeCell ref="O34:O35"/>
    <mergeCell ref="P34:P35"/>
    <mergeCell ref="M36:M37"/>
    <mergeCell ref="N36:N37"/>
    <mergeCell ref="O36:O37"/>
    <mergeCell ref="P36:P37"/>
    <mergeCell ref="A34:A35"/>
    <mergeCell ref="B34:B35"/>
    <mergeCell ref="C34:C35"/>
    <mergeCell ref="D34:D35"/>
    <mergeCell ref="E34:E35"/>
    <mergeCell ref="H34:H35"/>
    <mergeCell ref="I34:I35"/>
    <mergeCell ref="J34:J35"/>
    <mergeCell ref="K34:K35"/>
    <mergeCell ref="A32:A33"/>
    <mergeCell ref="B32:B33"/>
    <mergeCell ref="C32:C33"/>
    <mergeCell ref="D32:D33"/>
    <mergeCell ref="E32:E33"/>
    <mergeCell ref="H32:H33"/>
    <mergeCell ref="I32:I33"/>
    <mergeCell ref="J32:J33"/>
    <mergeCell ref="K32:K33"/>
    <mergeCell ref="L30:L31"/>
    <mergeCell ref="M30:M31"/>
    <mergeCell ref="N30:N31"/>
    <mergeCell ref="O30:O31"/>
    <mergeCell ref="P30:P31"/>
    <mergeCell ref="A28:A29"/>
    <mergeCell ref="B28:B29"/>
    <mergeCell ref="C28:C29"/>
    <mergeCell ref="D28:D29"/>
    <mergeCell ref="E28:E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H28:H29"/>
    <mergeCell ref="I28:I29"/>
    <mergeCell ref="J28:J29"/>
    <mergeCell ref="K28:K29"/>
    <mergeCell ref="L28:L29"/>
    <mergeCell ref="L24:L25"/>
    <mergeCell ref="M24:M25"/>
    <mergeCell ref="N24:N25"/>
    <mergeCell ref="O24:O25"/>
    <mergeCell ref="P24:P25"/>
    <mergeCell ref="L26:L27"/>
    <mergeCell ref="M26:M27"/>
    <mergeCell ref="N26:N27"/>
    <mergeCell ref="O26:O27"/>
    <mergeCell ref="P26:P27"/>
    <mergeCell ref="M28:M29"/>
    <mergeCell ref="N28:N29"/>
    <mergeCell ref="O28:O29"/>
    <mergeCell ref="P28:P29"/>
    <mergeCell ref="A26:A27"/>
    <mergeCell ref="B26:B27"/>
    <mergeCell ref="C26:C27"/>
    <mergeCell ref="D26:D27"/>
    <mergeCell ref="E26:E27"/>
    <mergeCell ref="H26:H27"/>
    <mergeCell ref="I26:I27"/>
    <mergeCell ref="J26:J27"/>
    <mergeCell ref="K26:K27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L20:L21"/>
    <mergeCell ref="M20:M21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A20:A21"/>
    <mergeCell ref="B20:B21"/>
    <mergeCell ref="C20:C21"/>
    <mergeCell ref="D20:D21"/>
    <mergeCell ref="E20:E21"/>
    <mergeCell ref="H20:H21"/>
    <mergeCell ref="I20:I21"/>
    <mergeCell ref="J20:J21"/>
    <mergeCell ref="K20:K21"/>
    <mergeCell ref="G12:G13"/>
    <mergeCell ref="N16:N17"/>
    <mergeCell ref="O16:O17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H16:H17"/>
    <mergeCell ref="I16:I17"/>
    <mergeCell ref="J16:J17"/>
    <mergeCell ref="K16:K17"/>
    <mergeCell ref="L16:L17"/>
    <mergeCell ref="M16:M17"/>
    <mergeCell ref="K18:K19"/>
    <mergeCell ref="L18:L19"/>
    <mergeCell ref="M18:M19"/>
    <mergeCell ref="N18:N19"/>
    <mergeCell ref="O18:O19"/>
    <mergeCell ref="P18:P19"/>
    <mergeCell ref="B16:B17"/>
    <mergeCell ref="C16:C17"/>
    <mergeCell ref="D16:D17"/>
    <mergeCell ref="E16:E17"/>
    <mergeCell ref="B12:B13"/>
    <mergeCell ref="C12:C13"/>
    <mergeCell ref="D12:D13"/>
    <mergeCell ref="E12:E13"/>
    <mergeCell ref="F12:F13"/>
    <mergeCell ref="A7:P7"/>
    <mergeCell ref="A10:C11"/>
    <mergeCell ref="D10:F10"/>
    <mergeCell ref="J10:L10"/>
    <mergeCell ref="M10:N10"/>
    <mergeCell ref="O10:P10"/>
    <mergeCell ref="H11:L11"/>
    <mergeCell ref="A12:A13"/>
    <mergeCell ref="J159:J160"/>
    <mergeCell ref="K159:K160"/>
    <mergeCell ref="L159:L160"/>
    <mergeCell ref="M159:M160"/>
    <mergeCell ref="L157:L158"/>
    <mergeCell ref="M157:M158"/>
    <mergeCell ref="J153:J154"/>
    <mergeCell ref="K153:K154"/>
    <mergeCell ref="L153:L154"/>
    <mergeCell ref="M153:M154"/>
    <mergeCell ref="M149:M150"/>
    <mergeCell ref="N149:N150"/>
    <mergeCell ref="A149:A150"/>
    <mergeCell ref="B149:B150"/>
    <mergeCell ref="C149:C150"/>
    <mergeCell ref="D149:D150"/>
    <mergeCell ref="O144:O148"/>
    <mergeCell ref="P144:P148"/>
    <mergeCell ref="N146:N148"/>
    <mergeCell ref="M141:M142"/>
    <mergeCell ref="N141:N142"/>
    <mergeCell ref="A141:A142"/>
    <mergeCell ref="B141:B142"/>
    <mergeCell ref="C141:C142"/>
    <mergeCell ref="D141:D142"/>
    <mergeCell ref="I144:I145"/>
    <mergeCell ref="J144:J145"/>
    <mergeCell ref="K144:K145"/>
    <mergeCell ref="L144:L145"/>
    <mergeCell ref="M144:M145"/>
    <mergeCell ref="N144:N145"/>
    <mergeCell ref="A144:A145"/>
    <mergeCell ref="B144:B145"/>
    <mergeCell ref="C144:C145"/>
    <mergeCell ref="D144:D145"/>
    <mergeCell ref="E144:E145"/>
    <mergeCell ref="H144:H145"/>
    <mergeCell ref="O138:O140"/>
    <mergeCell ref="P138:P140"/>
    <mergeCell ref="O141:O143"/>
    <mergeCell ref="P141:P143"/>
    <mergeCell ref="M135:M136"/>
    <mergeCell ref="N135:N136"/>
    <mergeCell ref="A135:A136"/>
    <mergeCell ref="B135:B136"/>
    <mergeCell ref="C135:C136"/>
    <mergeCell ref="D135:D136"/>
    <mergeCell ref="O135:O137"/>
    <mergeCell ref="P135:P137"/>
    <mergeCell ref="M138:M139"/>
    <mergeCell ref="N138:N139"/>
    <mergeCell ref="A138:A139"/>
    <mergeCell ref="B138:B139"/>
    <mergeCell ref="C138:C139"/>
    <mergeCell ref="D138:D139"/>
    <mergeCell ref="E138:E139"/>
    <mergeCell ref="H138:H139"/>
    <mergeCell ref="E135:E136"/>
    <mergeCell ref="H135:H136"/>
    <mergeCell ref="I135:I136"/>
    <mergeCell ref="J135:J136"/>
    <mergeCell ref="A8:P8"/>
    <mergeCell ref="A9:P9"/>
    <mergeCell ref="D11:F11"/>
    <mergeCell ref="M11:N11"/>
    <mergeCell ref="O11:P11"/>
    <mergeCell ref="C98:C99"/>
    <mergeCell ref="D98:D99"/>
    <mergeCell ref="O93:O97"/>
    <mergeCell ref="P93:P97"/>
    <mergeCell ref="N95:N97"/>
    <mergeCell ref="M90:M91"/>
    <mergeCell ref="N90:N91"/>
    <mergeCell ref="A90:A91"/>
    <mergeCell ref="B90:B91"/>
    <mergeCell ref="C90:C91"/>
    <mergeCell ref="D90:D91"/>
    <mergeCell ref="O90:O92"/>
    <mergeCell ref="P90:P92"/>
    <mergeCell ref="H12:M12"/>
    <mergeCell ref="N12:N13"/>
    <mergeCell ref="O12:O13"/>
    <mergeCell ref="P12:P13"/>
    <mergeCell ref="A15:E15"/>
    <mergeCell ref="A16:A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4"/>
  <sheetViews>
    <sheetView topLeftCell="A25" workbookViewId="0">
      <selection activeCell="A37" sqref="A37"/>
    </sheetView>
  </sheetViews>
  <sheetFormatPr defaultRowHeight="15" x14ac:dyDescent="0.25"/>
  <cols>
    <col min="3" max="3" width="34" customWidth="1"/>
    <col min="4" max="4" width="17.85546875" customWidth="1"/>
    <col min="5" max="5" width="17.5703125" customWidth="1"/>
    <col min="6" max="6" width="15.7109375" customWidth="1"/>
    <col min="7" max="7" width="16.28515625" customWidth="1"/>
    <col min="8" max="8" width="17.42578125" customWidth="1"/>
  </cols>
  <sheetData>
    <row r="7" spans="1:8" ht="42" customHeight="1" x14ac:dyDescent="0.25">
      <c r="A7" s="345"/>
      <c r="B7" s="345"/>
      <c r="C7" s="345"/>
      <c r="D7" s="346" t="s">
        <v>152</v>
      </c>
      <c r="E7" s="346"/>
      <c r="F7" s="346"/>
      <c r="G7" s="92">
        <f>H43</f>
        <v>10726.44</v>
      </c>
      <c r="H7" s="93" t="s">
        <v>4</v>
      </c>
    </row>
    <row r="8" spans="1:8" x14ac:dyDescent="0.25">
      <c r="A8" s="94"/>
      <c r="B8" s="347" t="s">
        <v>153</v>
      </c>
      <c r="C8" s="347"/>
      <c r="D8" s="95"/>
      <c r="E8" s="95"/>
      <c r="F8" s="348" t="s">
        <v>154</v>
      </c>
      <c r="G8" s="349"/>
      <c r="H8" s="96"/>
    </row>
    <row r="9" spans="1:8" x14ac:dyDescent="0.25">
      <c r="A9" s="204" t="s">
        <v>138</v>
      </c>
      <c r="B9" s="204" t="s">
        <v>139</v>
      </c>
      <c r="C9" s="204" t="s">
        <v>155</v>
      </c>
      <c r="D9" s="350" t="s">
        <v>141</v>
      </c>
      <c r="E9" s="351"/>
      <c r="F9" s="351"/>
      <c r="G9" s="351"/>
      <c r="H9" s="204" t="s">
        <v>156</v>
      </c>
    </row>
    <row r="10" spans="1:8" ht="45" x14ac:dyDescent="0.25">
      <c r="A10" s="205"/>
      <c r="B10" s="205"/>
      <c r="C10" s="205"/>
      <c r="D10" s="97" t="s">
        <v>142</v>
      </c>
      <c r="E10" s="97" t="s">
        <v>143</v>
      </c>
      <c r="F10" s="97" t="s">
        <v>144</v>
      </c>
      <c r="G10" s="97" t="s">
        <v>145</v>
      </c>
      <c r="H10" s="205"/>
    </row>
    <row r="11" spans="1:8" x14ac:dyDescent="0.25">
      <c r="A11" s="98">
        <v>1</v>
      </c>
      <c r="B11" s="98">
        <v>2</v>
      </c>
      <c r="C11" s="98">
        <v>3</v>
      </c>
      <c r="D11" s="98">
        <v>4</v>
      </c>
      <c r="E11" s="98">
        <v>5</v>
      </c>
      <c r="F11" s="98">
        <v>6</v>
      </c>
      <c r="G11" s="98">
        <v>7</v>
      </c>
      <c r="H11" s="98">
        <v>8</v>
      </c>
    </row>
    <row r="12" spans="1:8" x14ac:dyDescent="0.25">
      <c r="A12" s="99"/>
      <c r="B12" s="352" t="s">
        <v>157</v>
      </c>
      <c r="C12" s="353"/>
      <c r="D12" s="353"/>
      <c r="E12" s="353"/>
      <c r="F12" s="353"/>
      <c r="G12" s="354"/>
      <c r="H12" s="99"/>
    </row>
    <row r="13" spans="1:8" x14ac:dyDescent="0.25">
      <c r="A13" s="355">
        <v>1</v>
      </c>
      <c r="B13" s="357" t="s">
        <v>158</v>
      </c>
      <c r="C13" s="358" t="s">
        <v>159</v>
      </c>
      <c r="D13" s="360">
        <v>8385.7999999999993</v>
      </c>
      <c r="E13" s="362"/>
      <c r="F13" s="360"/>
      <c r="G13" s="355"/>
      <c r="H13" s="360">
        <v>8385.7999999999993</v>
      </c>
    </row>
    <row r="14" spans="1:8" x14ac:dyDescent="0.25">
      <c r="A14" s="356"/>
      <c r="B14" s="356"/>
      <c r="C14" s="359"/>
      <c r="D14" s="361"/>
      <c r="E14" s="356"/>
      <c r="F14" s="361"/>
      <c r="G14" s="356"/>
      <c r="H14" s="361"/>
    </row>
    <row r="15" spans="1:8" x14ac:dyDescent="0.25">
      <c r="A15" s="97"/>
      <c r="B15" s="97"/>
      <c r="C15" s="100" t="s">
        <v>160</v>
      </c>
      <c r="D15" s="101">
        <f>SUM(D13:D14)</f>
        <v>8385.7999999999993</v>
      </c>
      <c r="E15" s="101">
        <f>SUM(E13:E14)</f>
        <v>0</v>
      </c>
      <c r="F15" s="101">
        <f>SUM(F13:F14)</f>
        <v>0</v>
      </c>
      <c r="G15" s="101">
        <f>SUM(G13:G14)</f>
        <v>0</v>
      </c>
      <c r="H15" s="101">
        <f>SUM(H13:H14)</f>
        <v>8385.7999999999993</v>
      </c>
    </row>
    <row r="16" spans="1:8" x14ac:dyDescent="0.25">
      <c r="A16" s="102"/>
      <c r="B16" s="102"/>
      <c r="C16" s="103" t="s">
        <v>161</v>
      </c>
      <c r="D16" s="104">
        <f>D15</f>
        <v>8385.7999999999993</v>
      </c>
      <c r="E16" s="105">
        <f>E15</f>
        <v>0</v>
      </c>
      <c r="F16" s="104">
        <f>F15</f>
        <v>0</v>
      </c>
      <c r="G16" s="105">
        <f>G15</f>
        <v>0</v>
      </c>
      <c r="H16" s="104">
        <f>H15</f>
        <v>8385.7999999999993</v>
      </c>
    </row>
    <row r="17" spans="1:8" x14ac:dyDescent="0.25">
      <c r="A17" s="99"/>
      <c r="B17" s="352" t="s">
        <v>162</v>
      </c>
      <c r="C17" s="353"/>
      <c r="D17" s="353"/>
      <c r="E17" s="353"/>
      <c r="F17" s="353"/>
      <c r="G17" s="354"/>
      <c r="H17" s="99"/>
    </row>
    <row r="18" spans="1:8" x14ac:dyDescent="0.25">
      <c r="A18" s="355">
        <v>2</v>
      </c>
      <c r="B18" s="363">
        <f>1.5*0.8%</f>
        <v>1.2E-2</v>
      </c>
      <c r="C18" s="358" t="s">
        <v>163</v>
      </c>
      <c r="D18" s="360">
        <f>D16*1.2%</f>
        <v>100.6296</v>
      </c>
      <c r="E18" s="365">
        <f>E15*1.25%</f>
        <v>0</v>
      </c>
      <c r="F18" s="360" t="s">
        <v>147</v>
      </c>
      <c r="G18" s="360" t="s">
        <v>147</v>
      </c>
      <c r="H18" s="360">
        <f>SUM(D18:G18)</f>
        <v>100.6296</v>
      </c>
    </row>
    <row r="19" spans="1:8" x14ac:dyDescent="0.25">
      <c r="A19" s="356"/>
      <c r="B19" s="364"/>
      <c r="C19" s="359"/>
      <c r="D19" s="361"/>
      <c r="E19" s="366"/>
      <c r="F19" s="361"/>
      <c r="G19" s="361"/>
      <c r="H19" s="361"/>
    </row>
    <row r="20" spans="1:8" x14ac:dyDescent="0.25">
      <c r="A20" s="97"/>
      <c r="B20" s="97"/>
      <c r="C20" s="100" t="s">
        <v>164</v>
      </c>
      <c r="D20" s="101">
        <f>D18</f>
        <v>100.6296</v>
      </c>
      <c r="E20" s="106">
        <f>SUM(E18)</f>
        <v>0</v>
      </c>
      <c r="F20" s="106">
        <f>SUM(F18)</f>
        <v>0</v>
      </c>
      <c r="G20" s="106">
        <f>G15</f>
        <v>0</v>
      </c>
      <c r="H20" s="101">
        <f>SUM(D20:G20)</f>
        <v>100.6296</v>
      </c>
    </row>
    <row r="21" spans="1:8" x14ac:dyDescent="0.25">
      <c r="A21" s="97"/>
      <c r="B21" s="97"/>
      <c r="C21" s="100" t="s">
        <v>165</v>
      </c>
      <c r="D21" s="101">
        <f>D20+D16</f>
        <v>8486.4295999999995</v>
      </c>
      <c r="E21" s="101">
        <f>E20+E16</f>
        <v>0</v>
      </c>
      <c r="F21" s="101">
        <f>F20+F16</f>
        <v>0</v>
      </c>
      <c r="G21" s="101">
        <f>G20+G16</f>
        <v>0</v>
      </c>
      <c r="H21" s="101">
        <f>H20+H16</f>
        <v>8486.4295999999995</v>
      </c>
    </row>
    <row r="22" spans="1:8" x14ac:dyDescent="0.25">
      <c r="A22" s="99"/>
      <c r="B22" s="352" t="s">
        <v>166</v>
      </c>
      <c r="C22" s="353"/>
      <c r="D22" s="353"/>
      <c r="E22" s="353"/>
      <c r="F22" s="353"/>
      <c r="G22" s="354"/>
      <c r="H22" s="99"/>
    </row>
    <row r="23" spans="1:8" x14ac:dyDescent="0.25">
      <c r="A23" s="355"/>
      <c r="B23" s="363"/>
      <c r="C23" s="358"/>
      <c r="D23" s="360"/>
      <c r="E23" s="365"/>
      <c r="F23" s="360"/>
      <c r="G23" s="360"/>
      <c r="H23" s="360"/>
    </row>
    <row r="24" spans="1:8" x14ac:dyDescent="0.25">
      <c r="A24" s="356"/>
      <c r="B24" s="364"/>
      <c r="C24" s="359"/>
      <c r="D24" s="361"/>
      <c r="E24" s="366"/>
      <c r="F24" s="361"/>
      <c r="G24" s="361"/>
      <c r="H24" s="361"/>
    </row>
    <row r="25" spans="1:8" x14ac:dyDescent="0.25">
      <c r="A25" s="355">
        <v>4</v>
      </c>
      <c r="B25" s="363">
        <v>1.5E-3</v>
      </c>
      <c r="C25" s="358" t="s">
        <v>167</v>
      </c>
      <c r="D25" s="360">
        <f>D21*0.15/100</f>
        <v>12.7296444</v>
      </c>
      <c r="E25" s="365">
        <f>E19*0.15/100</f>
        <v>0</v>
      </c>
      <c r="F25" s="360"/>
      <c r="G25" s="360"/>
      <c r="H25" s="360">
        <f>SUM(D25:G25)</f>
        <v>12.7296444</v>
      </c>
    </row>
    <row r="26" spans="1:8" x14ac:dyDescent="0.25">
      <c r="A26" s="356"/>
      <c r="B26" s="364"/>
      <c r="C26" s="359"/>
      <c r="D26" s="361"/>
      <c r="E26" s="366"/>
      <c r="F26" s="361"/>
      <c r="G26" s="361"/>
      <c r="H26" s="361"/>
    </row>
    <row r="27" spans="1:8" x14ac:dyDescent="0.25">
      <c r="A27" s="355">
        <v>5</v>
      </c>
      <c r="B27" s="363">
        <v>0.02</v>
      </c>
      <c r="C27" s="358" t="s">
        <v>168</v>
      </c>
      <c r="D27" s="360">
        <f>D21*2/100</f>
        <v>169.72859199999999</v>
      </c>
      <c r="E27" s="365">
        <f>E21*0.15/100</f>
        <v>0</v>
      </c>
      <c r="F27" s="360"/>
      <c r="G27" s="360"/>
      <c r="H27" s="360">
        <f>SUM(D27:G27)</f>
        <v>169.72859199999999</v>
      </c>
    </row>
    <row r="28" spans="1:8" x14ac:dyDescent="0.25">
      <c r="A28" s="356"/>
      <c r="B28" s="364"/>
      <c r="C28" s="359"/>
      <c r="D28" s="361"/>
      <c r="E28" s="366"/>
      <c r="F28" s="361"/>
      <c r="G28" s="361"/>
      <c r="H28" s="361"/>
    </row>
    <row r="29" spans="1:8" x14ac:dyDescent="0.25">
      <c r="A29" s="97"/>
      <c r="B29" s="97"/>
      <c r="C29" s="100" t="s">
        <v>169</v>
      </c>
      <c r="D29" s="101">
        <f>SUM(D23:D28)</f>
        <v>182.4582364</v>
      </c>
      <c r="E29" s="106">
        <f>SUM(E23:E28)</f>
        <v>0</v>
      </c>
      <c r="F29" s="106">
        <f>SUM(F23:F28)</f>
        <v>0</v>
      </c>
      <c r="G29" s="106">
        <f>SUM(G23:G28)</f>
        <v>0</v>
      </c>
      <c r="H29" s="101">
        <f>SUM(H23:H28)</f>
        <v>182.4582364</v>
      </c>
    </row>
    <row r="30" spans="1:8" x14ac:dyDescent="0.25">
      <c r="A30" s="97"/>
      <c r="B30" s="97"/>
      <c r="C30" s="100" t="s">
        <v>170</v>
      </c>
      <c r="D30" s="101">
        <f>D29+D21</f>
        <v>8668.8878363999993</v>
      </c>
      <c r="E30" s="106">
        <f>E29+E21</f>
        <v>0</v>
      </c>
      <c r="F30" s="101">
        <f>F29+F21</f>
        <v>0</v>
      </c>
      <c r="G30" s="106">
        <f>G29+G21</f>
        <v>0</v>
      </c>
      <c r="H30" s="101">
        <f>H29+H21</f>
        <v>8668.8878363999993</v>
      </c>
    </row>
    <row r="31" spans="1:8" ht="1.5" customHeight="1" x14ac:dyDescent="0.25">
      <c r="A31" s="98"/>
      <c r="B31" s="368"/>
      <c r="C31" s="368"/>
      <c r="D31" s="368"/>
      <c r="E31" s="368"/>
      <c r="F31" s="368"/>
      <c r="G31" s="368"/>
      <c r="H31" s="98"/>
    </row>
    <row r="32" spans="1:8" hidden="1" x14ac:dyDescent="0.25">
      <c r="A32" s="355"/>
      <c r="B32" s="369"/>
      <c r="C32" s="358"/>
      <c r="D32" s="362"/>
      <c r="E32" s="362"/>
      <c r="F32" s="362"/>
      <c r="G32" s="360"/>
      <c r="H32" s="360"/>
    </row>
    <row r="33" spans="1:8" hidden="1" x14ac:dyDescent="0.25">
      <c r="A33" s="356"/>
      <c r="B33" s="370"/>
      <c r="C33" s="359"/>
      <c r="D33" s="367"/>
      <c r="E33" s="367"/>
      <c r="F33" s="367"/>
      <c r="G33" s="361"/>
      <c r="H33" s="361"/>
    </row>
    <row r="34" spans="1:8" hidden="1" x14ac:dyDescent="0.25">
      <c r="A34" s="355"/>
      <c r="B34" s="363"/>
      <c r="C34" s="358"/>
      <c r="D34" s="362"/>
      <c r="E34" s="362"/>
      <c r="F34" s="362"/>
      <c r="G34" s="360"/>
      <c r="H34" s="360"/>
    </row>
    <row r="35" spans="1:8" hidden="1" x14ac:dyDescent="0.25">
      <c r="A35" s="356"/>
      <c r="B35" s="364"/>
      <c r="C35" s="359"/>
      <c r="D35" s="367"/>
      <c r="E35" s="367"/>
      <c r="F35" s="367"/>
      <c r="G35" s="361"/>
      <c r="H35" s="361"/>
    </row>
    <row r="36" spans="1:8" hidden="1" x14ac:dyDescent="0.25">
      <c r="A36" s="97"/>
      <c r="B36" s="97"/>
      <c r="C36" s="100"/>
      <c r="D36" s="106"/>
      <c r="E36" s="106"/>
      <c r="F36" s="106"/>
      <c r="G36" s="101"/>
      <c r="H36" s="101"/>
    </row>
    <row r="37" spans="1:8" hidden="1" x14ac:dyDescent="0.25">
      <c r="A37" s="97"/>
      <c r="B37" s="97"/>
      <c r="C37" s="100"/>
      <c r="D37" s="101"/>
      <c r="E37" s="106"/>
      <c r="F37" s="101"/>
      <c r="G37" s="101"/>
      <c r="H37" s="101"/>
    </row>
    <row r="38" spans="1:8" x14ac:dyDescent="0.25">
      <c r="A38" s="99"/>
      <c r="B38" s="352" t="s">
        <v>171</v>
      </c>
      <c r="C38" s="353"/>
      <c r="D38" s="353"/>
      <c r="E38" s="353"/>
      <c r="F38" s="353"/>
      <c r="G38" s="354"/>
      <c r="H38" s="99"/>
    </row>
    <row r="39" spans="1:8" x14ac:dyDescent="0.25">
      <c r="A39" s="355">
        <v>8</v>
      </c>
      <c r="B39" s="371">
        <v>0.03</v>
      </c>
      <c r="C39" s="358" t="s">
        <v>172</v>
      </c>
      <c r="D39" s="360">
        <v>262.89999999999998</v>
      </c>
      <c r="E39" s="365"/>
      <c r="F39" s="360"/>
      <c r="G39" s="360">
        <v>6.8</v>
      </c>
      <c r="H39" s="360">
        <v>269.7</v>
      </c>
    </row>
    <row r="40" spans="1:8" x14ac:dyDescent="0.25">
      <c r="A40" s="356"/>
      <c r="B40" s="372"/>
      <c r="C40" s="359"/>
      <c r="D40" s="361"/>
      <c r="E40" s="366"/>
      <c r="F40" s="361"/>
      <c r="G40" s="361"/>
      <c r="H40" s="361"/>
    </row>
    <row r="41" spans="1:8" ht="45" x14ac:dyDescent="0.25">
      <c r="A41" s="107"/>
      <c r="B41" s="107"/>
      <c r="C41" s="108" t="s">
        <v>173</v>
      </c>
      <c r="D41" s="109">
        <v>8931.7999999999993</v>
      </c>
      <c r="E41" s="110"/>
      <c r="F41" s="109"/>
      <c r="G41" s="109">
        <v>6.8</v>
      </c>
      <c r="H41" s="109">
        <v>8938.6</v>
      </c>
    </row>
    <row r="42" spans="1:8" x14ac:dyDescent="0.25">
      <c r="A42" s="107"/>
      <c r="B42" s="107"/>
      <c r="C42" s="111" t="s">
        <v>174</v>
      </c>
      <c r="D42" s="109">
        <v>1786.4</v>
      </c>
      <c r="E42" s="110"/>
      <c r="F42" s="109"/>
      <c r="G42" s="109">
        <v>1.36</v>
      </c>
      <c r="H42" s="109">
        <v>1787.74</v>
      </c>
    </row>
    <row r="43" spans="1:8" x14ac:dyDescent="0.25">
      <c r="A43" s="107"/>
      <c r="B43" s="107"/>
      <c r="C43" s="111" t="s">
        <v>175</v>
      </c>
      <c r="D43" s="109">
        <v>10718.2</v>
      </c>
      <c r="E43" s="110"/>
      <c r="F43" s="109"/>
      <c r="G43" s="109">
        <v>8.1999999999999993</v>
      </c>
      <c r="H43" s="109">
        <v>10726.44</v>
      </c>
    </row>
    <row r="44" spans="1:8" ht="30" x14ac:dyDescent="0.25">
      <c r="A44" s="107"/>
      <c r="B44" s="107"/>
      <c r="C44" s="111" t="s">
        <v>176</v>
      </c>
      <c r="D44" s="112"/>
      <c r="E44" s="112"/>
      <c r="F44" s="113"/>
      <c r="G44" s="113"/>
      <c r="H44" s="109"/>
    </row>
  </sheetData>
  <mergeCells count="78">
    <mergeCell ref="A39:A40"/>
    <mergeCell ref="B39:B40"/>
    <mergeCell ref="C39:C40"/>
    <mergeCell ref="D39:D40"/>
    <mergeCell ref="E39:E40"/>
    <mergeCell ref="H32:H33"/>
    <mergeCell ref="E34:E35"/>
    <mergeCell ref="F34:F35"/>
    <mergeCell ref="G34:G35"/>
    <mergeCell ref="H39:H40"/>
    <mergeCell ref="B38:G38"/>
    <mergeCell ref="F39:F40"/>
    <mergeCell ref="G39:G40"/>
    <mergeCell ref="H34:H35"/>
    <mergeCell ref="A34:A35"/>
    <mergeCell ref="B34:B35"/>
    <mergeCell ref="C34:C35"/>
    <mergeCell ref="D34:D35"/>
    <mergeCell ref="E25:E26"/>
    <mergeCell ref="B31:G31"/>
    <mergeCell ref="A32:A33"/>
    <mergeCell ref="B32:B33"/>
    <mergeCell ref="C32:C33"/>
    <mergeCell ref="D32:D33"/>
    <mergeCell ref="E32:E33"/>
    <mergeCell ref="F32:F33"/>
    <mergeCell ref="G32:G33"/>
    <mergeCell ref="F25:F26"/>
    <mergeCell ref="G25:G26"/>
    <mergeCell ref="H25:H26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G27:G28"/>
    <mergeCell ref="H27:H28"/>
    <mergeCell ref="H18:H19"/>
    <mergeCell ref="B22:G22"/>
    <mergeCell ref="A23:A24"/>
    <mergeCell ref="B23:B24"/>
    <mergeCell ref="C23:C24"/>
    <mergeCell ref="D23:D24"/>
    <mergeCell ref="E23:E24"/>
    <mergeCell ref="F23:F24"/>
    <mergeCell ref="G23:G24"/>
    <mergeCell ref="H23:H24"/>
    <mergeCell ref="B17:G17"/>
    <mergeCell ref="A18:A19"/>
    <mergeCell ref="B18:B19"/>
    <mergeCell ref="C18:C19"/>
    <mergeCell ref="D18:D19"/>
    <mergeCell ref="E18:E19"/>
    <mergeCell ref="F18:F19"/>
    <mergeCell ref="G18:G19"/>
    <mergeCell ref="H9:H10"/>
    <mergeCell ref="B12:G12"/>
    <mergeCell ref="A13:A14"/>
    <mergeCell ref="B13:B14"/>
    <mergeCell ref="C13:C14"/>
    <mergeCell ref="D13:D14"/>
    <mergeCell ref="E13:E14"/>
    <mergeCell ref="F13:F14"/>
    <mergeCell ref="G13:G14"/>
    <mergeCell ref="H13:H14"/>
    <mergeCell ref="A7:C7"/>
    <mergeCell ref="D7:F7"/>
    <mergeCell ref="B8:C8"/>
    <mergeCell ref="F8:G8"/>
    <mergeCell ref="A9:A10"/>
    <mergeCell ref="B9:B10"/>
    <mergeCell ref="C9:C10"/>
    <mergeCell ref="D9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P39"/>
  <sheetViews>
    <sheetView topLeftCell="A10" workbookViewId="0">
      <selection activeCell="D10" sqref="D9:F10"/>
    </sheetView>
  </sheetViews>
  <sheetFormatPr defaultRowHeight="15" x14ac:dyDescent="0.25"/>
  <sheetData>
    <row r="7" spans="1:16" x14ac:dyDescent="0.25">
      <c r="A7" s="197" t="s">
        <v>177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</row>
    <row r="8" spans="1:16" x14ac:dyDescent="0.25">
      <c r="A8" s="127"/>
      <c r="B8" s="127"/>
      <c r="C8" s="128"/>
      <c r="D8" s="127"/>
      <c r="E8" s="129"/>
      <c r="F8" s="127"/>
      <c r="G8" s="127"/>
      <c r="H8" s="130"/>
      <c r="I8" s="130"/>
      <c r="J8" s="130"/>
      <c r="K8" s="130"/>
      <c r="L8" s="130"/>
      <c r="M8" s="131"/>
      <c r="N8" s="131"/>
      <c r="O8" s="132"/>
      <c r="P8" s="132"/>
    </row>
    <row r="9" spans="1:16" x14ac:dyDescent="0.25">
      <c r="A9" s="373" t="s">
        <v>178</v>
      </c>
      <c r="B9" s="373"/>
      <c r="C9" s="373"/>
      <c r="D9" s="219"/>
      <c r="E9" s="219"/>
      <c r="F9" s="219"/>
      <c r="G9" s="129"/>
      <c r="H9" s="130"/>
      <c r="I9" s="130"/>
      <c r="J9" s="130" t="s">
        <v>3</v>
      </c>
      <c r="K9" s="130"/>
      <c r="L9" s="130"/>
      <c r="M9" s="131">
        <f>+P37</f>
        <v>222.08401890399998</v>
      </c>
      <c r="N9" s="131"/>
      <c r="O9" s="132" t="s">
        <v>4</v>
      </c>
      <c r="P9" s="132"/>
    </row>
    <row r="10" spans="1:16" x14ac:dyDescent="0.25">
      <c r="A10" s="374"/>
      <c r="B10" s="374"/>
      <c r="C10" s="374"/>
      <c r="D10" s="222"/>
      <c r="E10" s="222"/>
      <c r="F10" s="222"/>
      <c r="G10" s="129"/>
      <c r="H10" s="129"/>
      <c r="I10" s="129"/>
      <c r="J10" s="375"/>
      <c r="K10" s="375"/>
      <c r="L10" s="375"/>
      <c r="M10" s="375"/>
      <c r="N10" s="376"/>
      <c r="O10" s="376"/>
      <c r="P10" s="133"/>
    </row>
    <row r="11" spans="1:16" x14ac:dyDescent="0.25">
      <c r="A11" s="378" t="s">
        <v>5</v>
      </c>
      <c r="B11" s="385" t="s">
        <v>6</v>
      </c>
      <c r="C11" s="386" t="s">
        <v>7</v>
      </c>
      <c r="D11" s="385" t="s">
        <v>8</v>
      </c>
      <c r="E11" s="385" t="s">
        <v>9</v>
      </c>
      <c r="F11" s="377" t="s">
        <v>10</v>
      </c>
      <c r="G11" s="377" t="s">
        <v>11</v>
      </c>
      <c r="H11" s="378" t="s">
        <v>12</v>
      </c>
      <c r="I11" s="378"/>
      <c r="J11" s="378"/>
      <c r="K11" s="378"/>
      <c r="L11" s="378"/>
      <c r="M11" s="378"/>
      <c r="N11" s="377" t="s">
        <v>13</v>
      </c>
      <c r="O11" s="377" t="s">
        <v>14</v>
      </c>
      <c r="P11" s="380" t="s">
        <v>15</v>
      </c>
    </row>
    <row r="12" spans="1:16" ht="124.5" x14ac:dyDescent="0.25">
      <c r="A12" s="378"/>
      <c r="B12" s="385"/>
      <c r="C12" s="386"/>
      <c r="D12" s="385"/>
      <c r="E12" s="385"/>
      <c r="F12" s="377"/>
      <c r="G12" s="377"/>
      <c r="H12" s="134" t="s">
        <v>16</v>
      </c>
      <c r="I12" s="135" t="s">
        <v>8</v>
      </c>
      <c r="J12" s="136" t="s">
        <v>17</v>
      </c>
      <c r="K12" s="137" t="s">
        <v>18</v>
      </c>
      <c r="L12" s="137" t="s">
        <v>19</v>
      </c>
      <c r="M12" s="136" t="s">
        <v>20</v>
      </c>
      <c r="N12" s="379"/>
      <c r="O12" s="379"/>
      <c r="P12" s="381"/>
    </row>
    <row r="13" spans="1:16" x14ac:dyDescent="0.25">
      <c r="A13" s="138">
        <v>1</v>
      </c>
      <c r="B13" s="138">
        <v>2</v>
      </c>
      <c r="C13" s="138">
        <v>3</v>
      </c>
      <c r="D13" s="138">
        <v>4</v>
      </c>
      <c r="E13" s="138">
        <v>5</v>
      </c>
      <c r="F13" s="138">
        <v>6</v>
      </c>
      <c r="G13" s="138">
        <v>7</v>
      </c>
      <c r="H13" s="138">
        <v>8</v>
      </c>
      <c r="I13" s="138">
        <v>9</v>
      </c>
      <c r="J13" s="138">
        <v>10</v>
      </c>
      <c r="K13" s="138">
        <v>11</v>
      </c>
      <c r="L13" s="138">
        <v>12</v>
      </c>
      <c r="M13" s="138">
        <v>13</v>
      </c>
      <c r="N13" s="138">
        <v>14</v>
      </c>
      <c r="O13" s="138">
        <v>15</v>
      </c>
      <c r="P13" s="139">
        <v>16</v>
      </c>
    </row>
    <row r="14" spans="1:16" x14ac:dyDescent="0.25">
      <c r="A14" s="382" t="s">
        <v>179</v>
      </c>
      <c r="B14" s="383"/>
      <c r="C14" s="383"/>
      <c r="D14" s="383"/>
      <c r="E14" s="384"/>
      <c r="F14" s="140"/>
      <c r="G14" s="140"/>
      <c r="H14" s="141"/>
      <c r="I14" s="141"/>
      <c r="J14" s="141"/>
      <c r="K14" s="141"/>
      <c r="L14" s="141"/>
      <c r="M14" s="141"/>
      <c r="N14" s="141"/>
      <c r="O14" s="141"/>
      <c r="P14" s="142"/>
    </row>
    <row r="15" spans="1:16" x14ac:dyDescent="0.25">
      <c r="A15" s="296">
        <v>1</v>
      </c>
      <c r="B15" s="298" t="s">
        <v>180</v>
      </c>
      <c r="C15" s="300" t="s">
        <v>181</v>
      </c>
      <c r="D15" s="296" t="s">
        <v>24</v>
      </c>
      <c r="E15" s="307">
        <v>0.26</v>
      </c>
      <c r="F15" s="120">
        <v>0.7</v>
      </c>
      <c r="G15" s="120">
        <v>0.28000000000000003</v>
      </c>
      <c r="H15" s="296" t="s">
        <v>25</v>
      </c>
      <c r="I15" s="296" t="s">
        <v>25</v>
      </c>
      <c r="J15" s="296" t="s">
        <v>25</v>
      </c>
      <c r="K15" s="296" t="s">
        <v>25</v>
      </c>
      <c r="L15" s="296" t="s">
        <v>25</v>
      </c>
      <c r="M15" s="296" t="s">
        <v>25</v>
      </c>
      <c r="N15" s="307">
        <f>F16+G16</f>
        <v>2.1043946</v>
      </c>
      <c r="O15" s="304">
        <f>N15+M17</f>
        <v>30.917864600000001</v>
      </c>
      <c r="P15" s="304">
        <f>E15*O15</f>
        <v>8.0386447959999998</v>
      </c>
    </row>
    <row r="16" spans="1:16" x14ac:dyDescent="0.25">
      <c r="A16" s="297"/>
      <c r="B16" s="299"/>
      <c r="C16" s="301"/>
      <c r="D16" s="297"/>
      <c r="E16" s="308"/>
      <c r="F16" s="11">
        <f>F15*1.94067</f>
        <v>1.3584689999999999</v>
      </c>
      <c r="G16" s="11">
        <f>G15*2.66402</f>
        <v>0.74592560000000008</v>
      </c>
      <c r="H16" s="297"/>
      <c r="I16" s="297"/>
      <c r="J16" s="297"/>
      <c r="K16" s="297"/>
      <c r="L16" s="297"/>
      <c r="M16" s="297"/>
      <c r="N16" s="308"/>
      <c r="O16" s="387"/>
      <c r="P16" s="305"/>
    </row>
    <row r="17" spans="1:16" ht="18.75" x14ac:dyDescent="0.25">
      <c r="A17" s="34"/>
      <c r="B17" s="34"/>
      <c r="C17" s="35"/>
      <c r="D17" s="34"/>
      <c r="E17" s="143"/>
      <c r="F17" s="34"/>
      <c r="G17" s="34"/>
      <c r="H17" s="54" t="s">
        <v>182</v>
      </c>
      <c r="I17" s="144" t="s">
        <v>24</v>
      </c>
      <c r="J17" s="121">
        <v>1.02</v>
      </c>
      <c r="K17" s="40"/>
      <c r="L17" s="55">
        <v>24.5</v>
      </c>
      <c r="M17" s="24">
        <f>L17*J17*1.153</f>
        <v>28.813470000000002</v>
      </c>
      <c r="N17" s="121">
        <f>M17</f>
        <v>28.813470000000002</v>
      </c>
      <c r="O17" s="388"/>
      <c r="P17" s="306"/>
    </row>
    <row r="18" spans="1:16" x14ac:dyDescent="0.25">
      <c r="A18" s="244">
        <v>2</v>
      </c>
      <c r="B18" s="322" t="s">
        <v>183</v>
      </c>
      <c r="C18" s="246" t="s">
        <v>184</v>
      </c>
      <c r="D18" s="244" t="s">
        <v>24</v>
      </c>
      <c r="E18" s="240">
        <v>1.1499999999999999</v>
      </c>
      <c r="F18" s="24">
        <v>5.86</v>
      </c>
      <c r="G18" s="24">
        <v>7.14</v>
      </c>
      <c r="H18" s="244" t="s">
        <v>25</v>
      </c>
      <c r="I18" s="244" t="s">
        <v>25</v>
      </c>
      <c r="J18" s="244" t="s">
        <v>25</v>
      </c>
      <c r="K18" s="244" t="s">
        <v>25</v>
      </c>
      <c r="L18" s="244" t="s">
        <v>25</v>
      </c>
      <c r="M18" s="244" t="s">
        <v>25</v>
      </c>
      <c r="N18" s="240">
        <f>F19+G19</f>
        <v>30.393428999999998</v>
      </c>
      <c r="O18" s="240">
        <f>N18+N20</f>
        <v>128.8153538</v>
      </c>
      <c r="P18" s="240">
        <f>E18*O18</f>
        <v>148.13765686999997</v>
      </c>
    </row>
    <row r="19" spans="1:16" x14ac:dyDescent="0.25">
      <c r="A19" s="245"/>
      <c r="B19" s="323"/>
      <c r="C19" s="247"/>
      <c r="D19" s="245"/>
      <c r="E19" s="241"/>
      <c r="F19" s="11">
        <f>F18*1.94067</f>
        <v>11.3723262</v>
      </c>
      <c r="G19" s="11">
        <f>G18*2.66402</f>
        <v>19.021102799999998</v>
      </c>
      <c r="H19" s="245"/>
      <c r="I19" s="245"/>
      <c r="J19" s="245"/>
      <c r="K19" s="245"/>
      <c r="L19" s="245"/>
      <c r="M19" s="245"/>
      <c r="N19" s="241"/>
      <c r="O19" s="335"/>
      <c r="P19" s="335"/>
    </row>
    <row r="20" spans="1:16" ht="45" x14ac:dyDescent="0.25">
      <c r="A20" s="66"/>
      <c r="B20" s="66"/>
      <c r="C20" s="67"/>
      <c r="D20" s="66"/>
      <c r="E20" s="24"/>
      <c r="F20" s="24"/>
      <c r="G20" s="24"/>
      <c r="H20" s="66" t="s">
        <v>185</v>
      </c>
      <c r="I20" s="145" t="s">
        <v>24</v>
      </c>
      <c r="J20" s="24">
        <v>0.85</v>
      </c>
      <c r="K20" s="66"/>
      <c r="L20" s="69">
        <v>60</v>
      </c>
      <c r="M20" s="24">
        <f>L20*J20*1.153</f>
        <v>58.803000000000004</v>
      </c>
      <c r="N20" s="240">
        <f>M20++M21+M22</f>
        <v>98.421924799999999</v>
      </c>
      <c r="O20" s="335"/>
      <c r="P20" s="335"/>
    </row>
    <row r="21" spans="1:16" ht="30" x14ac:dyDescent="0.25">
      <c r="A21" s="114"/>
      <c r="B21" s="114"/>
      <c r="C21" s="116"/>
      <c r="D21" s="114"/>
      <c r="E21" s="115"/>
      <c r="F21" s="24"/>
      <c r="G21" s="24"/>
      <c r="H21" s="114" t="s">
        <v>186</v>
      </c>
      <c r="I21" s="145" t="s">
        <v>24</v>
      </c>
      <c r="J21" s="24">
        <v>0.16</v>
      </c>
      <c r="K21" s="114"/>
      <c r="L21" s="51">
        <v>27.65</v>
      </c>
      <c r="M21" s="24">
        <f>L21*J21*1.153</f>
        <v>5.1008719999999999</v>
      </c>
      <c r="N21" s="335"/>
      <c r="O21" s="335"/>
      <c r="P21" s="335"/>
    </row>
    <row r="22" spans="1:16" x14ac:dyDescent="0.25">
      <c r="A22" s="66"/>
      <c r="B22" s="66"/>
      <c r="C22" s="67"/>
      <c r="D22" s="66"/>
      <c r="E22" s="24"/>
      <c r="F22" s="24"/>
      <c r="G22" s="24"/>
      <c r="H22" s="66" t="s">
        <v>187</v>
      </c>
      <c r="I22" s="66" t="s">
        <v>188</v>
      </c>
      <c r="J22" s="65">
        <f>138.6/1000/1.5</f>
        <v>9.2399999999999996E-2</v>
      </c>
      <c r="K22" s="66"/>
      <c r="L22" s="69">
        <v>324</v>
      </c>
      <c r="M22" s="24">
        <f>L22*J22*1.153</f>
        <v>34.5180528</v>
      </c>
      <c r="N22" s="241"/>
      <c r="O22" s="241"/>
      <c r="P22" s="241"/>
    </row>
    <row r="23" spans="1:16" x14ac:dyDescent="0.25">
      <c r="A23" s="275">
        <v>3</v>
      </c>
      <c r="B23" s="393" t="s">
        <v>189</v>
      </c>
      <c r="C23" s="395" t="s">
        <v>190</v>
      </c>
      <c r="D23" s="275" t="s">
        <v>24</v>
      </c>
      <c r="E23" s="391">
        <v>0.02</v>
      </c>
      <c r="F23" s="124">
        <v>1.62</v>
      </c>
      <c r="G23" s="80">
        <v>0</v>
      </c>
      <c r="H23" s="275" t="s">
        <v>25</v>
      </c>
      <c r="I23" s="275" t="s">
        <v>25</v>
      </c>
      <c r="J23" s="275" t="s">
        <v>25</v>
      </c>
      <c r="K23" s="275" t="s">
        <v>25</v>
      </c>
      <c r="L23" s="275" t="s">
        <v>25</v>
      </c>
      <c r="M23" s="275" t="s">
        <v>25</v>
      </c>
      <c r="N23" s="391">
        <f>F24+G24</f>
        <v>3.1438853999999998</v>
      </c>
      <c r="O23" s="281">
        <f>N23+N25</f>
        <v>33.7214454</v>
      </c>
      <c r="P23" s="281">
        <f>O23*E23</f>
        <v>0.67442890799999999</v>
      </c>
    </row>
    <row r="24" spans="1:16" x14ac:dyDescent="0.25">
      <c r="A24" s="276"/>
      <c r="B24" s="394"/>
      <c r="C24" s="396"/>
      <c r="D24" s="276"/>
      <c r="E24" s="399"/>
      <c r="F24" s="11">
        <f>F23*1.94067</f>
        <v>3.1438853999999998</v>
      </c>
      <c r="G24" s="11">
        <f>G23*2.66402</f>
        <v>0</v>
      </c>
      <c r="H24" s="276"/>
      <c r="I24" s="276"/>
      <c r="J24" s="276"/>
      <c r="K24" s="276"/>
      <c r="L24" s="276"/>
      <c r="M24" s="276"/>
      <c r="N24" s="399"/>
      <c r="O24" s="281"/>
      <c r="P24" s="281"/>
    </row>
    <row r="25" spans="1:16" ht="18" x14ac:dyDescent="0.25">
      <c r="A25" s="126"/>
      <c r="B25" s="126"/>
      <c r="C25" s="125"/>
      <c r="D25" s="126"/>
      <c r="E25" s="124"/>
      <c r="F25" s="124"/>
      <c r="G25" s="124"/>
      <c r="H25" s="146" t="s">
        <v>191</v>
      </c>
      <c r="I25" s="126" t="s">
        <v>24</v>
      </c>
      <c r="J25" s="124">
        <v>1.02</v>
      </c>
      <c r="K25" s="126"/>
      <c r="L25" s="122">
        <v>26</v>
      </c>
      <c r="M25" s="24">
        <f>L25*J25*1.153</f>
        <v>30.577560000000002</v>
      </c>
      <c r="N25" s="124">
        <f>M25</f>
        <v>30.577560000000002</v>
      </c>
      <c r="O25" s="281"/>
      <c r="P25" s="281"/>
    </row>
    <row r="26" spans="1:16" x14ac:dyDescent="0.25">
      <c r="A26" s="275">
        <v>4</v>
      </c>
      <c r="B26" s="393" t="s">
        <v>192</v>
      </c>
      <c r="C26" s="395" t="s">
        <v>193</v>
      </c>
      <c r="D26" s="275" t="s">
        <v>54</v>
      </c>
      <c r="E26" s="397">
        <v>21.3</v>
      </c>
      <c r="F26" s="68">
        <v>0</v>
      </c>
      <c r="G26" s="68">
        <v>0</v>
      </c>
      <c r="H26" s="275" t="s">
        <v>25</v>
      </c>
      <c r="I26" s="275" t="s">
        <v>25</v>
      </c>
      <c r="J26" s="275" t="s">
        <v>25</v>
      </c>
      <c r="K26" s="275" t="s">
        <v>25</v>
      </c>
      <c r="L26" s="275" t="s">
        <v>25</v>
      </c>
      <c r="M26" s="275" t="s">
        <v>25</v>
      </c>
      <c r="N26" s="389">
        <f>F27+G27</f>
        <v>0</v>
      </c>
      <c r="O26" s="391">
        <f>N26+N28</f>
        <v>0.57650000000000001</v>
      </c>
      <c r="P26" s="391">
        <f>O26*E26</f>
        <v>12.279450000000001</v>
      </c>
    </row>
    <row r="27" spans="1:16" x14ac:dyDescent="0.25">
      <c r="A27" s="276"/>
      <c r="B27" s="394"/>
      <c r="C27" s="396"/>
      <c r="D27" s="276"/>
      <c r="E27" s="398"/>
      <c r="F27" s="11">
        <f>F26*1.94067</f>
        <v>0</v>
      </c>
      <c r="G27" s="11">
        <f>G26*2.66402</f>
        <v>0</v>
      </c>
      <c r="H27" s="276"/>
      <c r="I27" s="276"/>
      <c r="J27" s="276"/>
      <c r="K27" s="276"/>
      <c r="L27" s="276"/>
      <c r="M27" s="276"/>
      <c r="N27" s="390"/>
      <c r="O27" s="392"/>
      <c r="P27" s="392"/>
    </row>
    <row r="28" spans="1:16" ht="45" x14ac:dyDescent="0.25">
      <c r="A28" s="126"/>
      <c r="B28" s="126"/>
      <c r="C28" s="125"/>
      <c r="D28" s="126"/>
      <c r="E28" s="124"/>
      <c r="F28" s="124"/>
      <c r="G28" s="124"/>
      <c r="H28" s="126" t="s">
        <v>194</v>
      </c>
      <c r="I28" s="126" t="s">
        <v>54</v>
      </c>
      <c r="J28" s="81">
        <v>1</v>
      </c>
      <c r="K28" s="126"/>
      <c r="L28" s="124">
        <v>0.5</v>
      </c>
      <c r="M28" s="24">
        <f>L28*J28*1.153</f>
        <v>0.57650000000000001</v>
      </c>
      <c r="N28" s="83">
        <f>M28</f>
        <v>0.57650000000000001</v>
      </c>
      <c r="O28" s="392"/>
      <c r="P28" s="392"/>
    </row>
    <row r="29" spans="1:16" x14ac:dyDescent="0.25">
      <c r="A29" s="400">
        <v>5</v>
      </c>
      <c r="B29" s="393" t="s">
        <v>192</v>
      </c>
      <c r="C29" s="401" t="s">
        <v>195</v>
      </c>
      <c r="D29" s="400" t="s">
        <v>58</v>
      </c>
      <c r="E29" s="402">
        <v>1</v>
      </c>
      <c r="F29" s="68">
        <v>0</v>
      </c>
      <c r="G29" s="68">
        <v>0</v>
      </c>
      <c r="H29" s="400" t="s">
        <v>25</v>
      </c>
      <c r="I29" s="400" t="s">
        <v>25</v>
      </c>
      <c r="J29" s="400" t="s">
        <v>25</v>
      </c>
      <c r="K29" s="400" t="s">
        <v>25</v>
      </c>
      <c r="L29" s="400" t="s">
        <v>25</v>
      </c>
      <c r="M29" s="400" t="s">
        <v>25</v>
      </c>
      <c r="N29" s="338">
        <f>F30+G30</f>
        <v>0</v>
      </c>
      <c r="O29" s="410">
        <f>N29+N31</f>
        <v>51.884999999999998</v>
      </c>
      <c r="P29" s="410">
        <f>E29*O29</f>
        <v>51.884999999999998</v>
      </c>
    </row>
    <row r="30" spans="1:16" x14ac:dyDescent="0.25">
      <c r="A30" s="400"/>
      <c r="B30" s="394"/>
      <c r="C30" s="401"/>
      <c r="D30" s="400"/>
      <c r="E30" s="402"/>
      <c r="F30" s="11">
        <f>F29*1.94067</f>
        <v>0</v>
      </c>
      <c r="G30" s="11">
        <f>G29*2.66402</f>
        <v>0</v>
      </c>
      <c r="H30" s="400"/>
      <c r="I30" s="400"/>
      <c r="J30" s="400"/>
      <c r="K30" s="400"/>
      <c r="L30" s="400"/>
      <c r="M30" s="400"/>
      <c r="N30" s="339"/>
      <c r="O30" s="411"/>
      <c r="P30" s="411"/>
    </row>
    <row r="31" spans="1:16" ht="45" x14ac:dyDescent="0.25">
      <c r="A31" s="147"/>
      <c r="B31" s="147"/>
      <c r="C31" s="148"/>
      <c r="D31" s="147"/>
      <c r="E31" s="147"/>
      <c r="F31" s="147"/>
      <c r="G31" s="147"/>
      <c r="H31" s="66" t="s">
        <v>196</v>
      </c>
      <c r="I31" s="66" t="s">
        <v>58</v>
      </c>
      <c r="J31" s="149">
        <v>1</v>
      </c>
      <c r="K31" s="150"/>
      <c r="L31" s="151">
        <v>45</v>
      </c>
      <c r="M31" s="24">
        <f>L31*J31*1.153</f>
        <v>51.884999999999998</v>
      </c>
      <c r="N31" s="152">
        <f>M31</f>
        <v>51.884999999999998</v>
      </c>
      <c r="O31" s="411"/>
      <c r="P31" s="411"/>
    </row>
    <row r="32" spans="1:16" x14ac:dyDescent="0.25">
      <c r="A32" s="336">
        <v>6</v>
      </c>
      <c r="B32" s="412" t="s">
        <v>86</v>
      </c>
      <c r="C32" s="413" t="s">
        <v>197</v>
      </c>
      <c r="D32" s="336" t="s">
        <v>64</v>
      </c>
      <c r="E32" s="415">
        <v>1</v>
      </c>
      <c r="F32" s="118">
        <v>0.38</v>
      </c>
      <c r="G32" s="42">
        <v>0</v>
      </c>
      <c r="H32" s="336" t="s">
        <v>25</v>
      </c>
      <c r="I32" s="336" t="s">
        <v>25</v>
      </c>
      <c r="J32" s="336" t="s">
        <v>25</v>
      </c>
      <c r="K32" s="336" t="s">
        <v>25</v>
      </c>
      <c r="L32" s="336" t="s">
        <v>25</v>
      </c>
      <c r="M32" s="336" t="s">
        <v>25</v>
      </c>
      <c r="N32" s="405">
        <f>F33+G33</f>
        <v>0.73745459999999996</v>
      </c>
      <c r="O32" s="407">
        <f>N32+N34</f>
        <v>1.0688383299999999</v>
      </c>
      <c r="P32" s="407">
        <f>E32*O32</f>
        <v>1.0688383299999999</v>
      </c>
    </row>
    <row r="33" spans="1:16" x14ac:dyDescent="0.25">
      <c r="A33" s="337"/>
      <c r="B33" s="337"/>
      <c r="C33" s="414"/>
      <c r="D33" s="337"/>
      <c r="E33" s="416"/>
      <c r="F33" s="11">
        <f>F32*1.94067</f>
        <v>0.73745459999999996</v>
      </c>
      <c r="G33" s="11">
        <f>G32*2.66402</f>
        <v>0</v>
      </c>
      <c r="H33" s="337"/>
      <c r="I33" s="337"/>
      <c r="J33" s="337"/>
      <c r="K33" s="337"/>
      <c r="L33" s="337"/>
      <c r="M33" s="337"/>
      <c r="N33" s="406"/>
      <c r="O33" s="408"/>
      <c r="P33" s="408"/>
    </row>
    <row r="34" spans="1:16" ht="15.75" x14ac:dyDescent="0.25">
      <c r="A34" s="43"/>
      <c r="B34" s="43"/>
      <c r="C34" s="44"/>
      <c r="D34" s="43"/>
      <c r="E34" s="43"/>
      <c r="F34" s="43"/>
      <c r="G34" s="43"/>
      <c r="H34" s="153" t="s">
        <v>88</v>
      </c>
      <c r="I34" s="117" t="s">
        <v>54</v>
      </c>
      <c r="J34" s="119">
        <v>0.25</v>
      </c>
      <c r="K34" s="154"/>
      <c r="L34" s="47">
        <v>1.042</v>
      </c>
      <c r="M34" s="24">
        <f>L34*J34*1.153</f>
        <v>0.30035650000000003</v>
      </c>
      <c r="N34" s="407">
        <f>M34+M35+M36</f>
        <v>0.33138373000000004</v>
      </c>
      <c r="O34" s="408"/>
      <c r="P34" s="408"/>
    </row>
    <row r="35" spans="1:16" ht="15.75" x14ac:dyDescent="0.25">
      <c r="A35" s="43"/>
      <c r="B35" s="43"/>
      <c r="C35" s="44"/>
      <c r="D35" s="43"/>
      <c r="E35" s="43"/>
      <c r="F35" s="43"/>
      <c r="G35" s="43"/>
      <c r="H35" s="153" t="s">
        <v>89</v>
      </c>
      <c r="I35" s="117" t="s">
        <v>54</v>
      </c>
      <c r="J35" s="119">
        <v>0.03</v>
      </c>
      <c r="K35" s="43"/>
      <c r="L35" s="55">
        <v>0.79700000000000004</v>
      </c>
      <c r="M35" s="24">
        <f>L35*J35*1.153</f>
        <v>2.7568230000000003E-2</v>
      </c>
      <c r="N35" s="408"/>
      <c r="O35" s="408"/>
      <c r="P35" s="408"/>
    </row>
    <row r="36" spans="1:16" ht="15.75" x14ac:dyDescent="0.25">
      <c r="A36" s="43"/>
      <c r="B36" s="43"/>
      <c r="C36" s="44"/>
      <c r="D36" s="43"/>
      <c r="E36" s="43"/>
      <c r="F36" s="43"/>
      <c r="G36" s="43"/>
      <c r="H36" s="153" t="s">
        <v>90</v>
      </c>
      <c r="I36" s="117" t="s">
        <v>54</v>
      </c>
      <c r="J36" s="47">
        <v>2E-3</v>
      </c>
      <c r="K36" s="154"/>
      <c r="L36" s="119">
        <v>1.5</v>
      </c>
      <c r="M36" s="24">
        <f>L36*J36*1.153</f>
        <v>3.4590000000000003E-3</v>
      </c>
      <c r="N36" s="409"/>
      <c r="O36" s="409"/>
      <c r="P36" s="409"/>
    </row>
    <row r="37" spans="1:16" x14ac:dyDescent="0.25">
      <c r="A37" s="20"/>
      <c r="B37" s="20"/>
      <c r="C37" s="155" t="s">
        <v>116</v>
      </c>
      <c r="D37" s="156" t="s">
        <v>117</v>
      </c>
      <c r="E37" s="20"/>
      <c r="F37" s="20"/>
      <c r="G37" s="20"/>
      <c r="H37" s="20"/>
      <c r="I37" s="20"/>
      <c r="J37" s="123"/>
      <c r="K37" s="123"/>
      <c r="L37" s="123"/>
      <c r="M37" s="123"/>
      <c r="N37" s="123"/>
      <c r="O37" s="123"/>
      <c r="P37" s="157">
        <f>SUM(P15:P36)</f>
        <v>222.08401890399998</v>
      </c>
    </row>
    <row r="38" spans="1:16" ht="15.75" x14ac:dyDescent="0.25">
      <c r="A38" s="158"/>
      <c r="B38" s="158"/>
      <c r="C38" s="159"/>
      <c r="D38" s="158"/>
      <c r="E38" s="160"/>
      <c r="F38" s="158"/>
      <c r="G38" s="158"/>
      <c r="H38" s="158"/>
      <c r="I38" s="158"/>
      <c r="J38" s="158"/>
      <c r="K38" s="158"/>
      <c r="L38" s="160"/>
      <c r="M38" s="158"/>
      <c r="N38" s="158"/>
      <c r="O38" s="158"/>
      <c r="P38" s="160"/>
    </row>
    <row r="39" spans="1:16" ht="15.75" x14ac:dyDescent="0.25">
      <c r="A39" s="403" t="s">
        <v>198</v>
      </c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</row>
  </sheetData>
  <mergeCells count="105">
    <mergeCell ref="A39:P39"/>
    <mergeCell ref="K32:K33"/>
    <mergeCell ref="L32:L33"/>
    <mergeCell ref="M32:M33"/>
    <mergeCell ref="N32:N33"/>
    <mergeCell ref="O32:O36"/>
    <mergeCell ref="P32:P36"/>
    <mergeCell ref="N34:N36"/>
    <mergeCell ref="O29:O31"/>
    <mergeCell ref="P29:P31"/>
    <mergeCell ref="A32:A33"/>
    <mergeCell ref="B32:B33"/>
    <mergeCell ref="C32:C33"/>
    <mergeCell ref="D32:D33"/>
    <mergeCell ref="E32:E33"/>
    <mergeCell ref="H32:H33"/>
    <mergeCell ref="I32:I33"/>
    <mergeCell ref="J32:J33"/>
    <mergeCell ref="I29:I30"/>
    <mergeCell ref="J29:J30"/>
    <mergeCell ref="K29:K30"/>
    <mergeCell ref="L29:L30"/>
    <mergeCell ref="M29:M30"/>
    <mergeCell ref="N29:N30"/>
    <mergeCell ref="A29:A30"/>
    <mergeCell ref="B29:B30"/>
    <mergeCell ref="C29:C30"/>
    <mergeCell ref="D29:D30"/>
    <mergeCell ref="E29:E30"/>
    <mergeCell ref="H29:H30"/>
    <mergeCell ref="K26:K27"/>
    <mergeCell ref="L26:L27"/>
    <mergeCell ref="M26:M27"/>
    <mergeCell ref="N26:N27"/>
    <mergeCell ref="O26:O28"/>
    <mergeCell ref="P26:P28"/>
    <mergeCell ref="O23:O25"/>
    <mergeCell ref="P23:P25"/>
    <mergeCell ref="A26:A27"/>
    <mergeCell ref="B26:B27"/>
    <mergeCell ref="C26:C27"/>
    <mergeCell ref="D26:D27"/>
    <mergeCell ref="E26:E27"/>
    <mergeCell ref="H26:H27"/>
    <mergeCell ref="I26:I27"/>
    <mergeCell ref="J26:J27"/>
    <mergeCell ref="I23:I24"/>
    <mergeCell ref="J23:J24"/>
    <mergeCell ref="K23:K24"/>
    <mergeCell ref="L23:L24"/>
    <mergeCell ref="M23:M24"/>
    <mergeCell ref="N23:N24"/>
    <mergeCell ref="A23:A24"/>
    <mergeCell ref="B23:B24"/>
    <mergeCell ref="C23:C24"/>
    <mergeCell ref="D23:D24"/>
    <mergeCell ref="E23:E24"/>
    <mergeCell ref="N18:N19"/>
    <mergeCell ref="O18:O22"/>
    <mergeCell ref="P18:P22"/>
    <mergeCell ref="N20:N22"/>
    <mergeCell ref="O15:O17"/>
    <mergeCell ref="P15:P17"/>
    <mergeCell ref="K15:K16"/>
    <mergeCell ref="L15:L16"/>
    <mergeCell ref="M15:M16"/>
    <mergeCell ref="N15:N16"/>
    <mergeCell ref="B11:B12"/>
    <mergeCell ref="C11:C12"/>
    <mergeCell ref="D11:D12"/>
    <mergeCell ref="E11:E12"/>
    <mergeCell ref="F11:F12"/>
    <mergeCell ref="H23:H24"/>
    <mergeCell ref="K18:K19"/>
    <mergeCell ref="L18:L19"/>
    <mergeCell ref="M18:M19"/>
    <mergeCell ref="H18:H19"/>
    <mergeCell ref="I18:I19"/>
    <mergeCell ref="J18:J19"/>
    <mergeCell ref="I15:I16"/>
    <mergeCell ref="J15:J16"/>
    <mergeCell ref="A18:A19"/>
    <mergeCell ref="B18:B19"/>
    <mergeCell ref="C18:C19"/>
    <mergeCell ref="D18:D19"/>
    <mergeCell ref="E18:E19"/>
    <mergeCell ref="A7:P7"/>
    <mergeCell ref="A9:C10"/>
    <mergeCell ref="D9:F9"/>
    <mergeCell ref="D10:F10"/>
    <mergeCell ref="J10:M10"/>
    <mergeCell ref="N10:O10"/>
    <mergeCell ref="G11:G12"/>
    <mergeCell ref="H11:M11"/>
    <mergeCell ref="N11:N12"/>
    <mergeCell ref="O11:O12"/>
    <mergeCell ref="P11:P12"/>
    <mergeCell ref="A15:A16"/>
    <mergeCell ref="B15:B16"/>
    <mergeCell ref="C15:C16"/>
    <mergeCell ref="D15:D16"/>
    <mergeCell ref="E15:E16"/>
    <mergeCell ref="H15:H16"/>
    <mergeCell ref="A14:E14"/>
    <mergeCell ref="A11:A1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8"/>
  <sheetViews>
    <sheetView tabSelected="1" workbookViewId="0">
      <selection activeCell="S7" sqref="S7"/>
    </sheetView>
  </sheetViews>
  <sheetFormatPr defaultRowHeight="15" x14ac:dyDescent="0.25"/>
  <cols>
    <col min="16" max="16" width="12.28515625" customWidth="1"/>
  </cols>
  <sheetData>
    <row r="2" spans="1:16" x14ac:dyDescent="0.25">
      <c r="A2" s="417" t="s">
        <v>199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7"/>
    </row>
    <row r="3" spans="1:16" x14ac:dyDescent="0.25">
      <c r="A3" s="186"/>
      <c r="B3" s="418"/>
      <c r="C3" s="418"/>
      <c r="D3" s="418"/>
      <c r="E3" s="186"/>
      <c r="F3" s="186"/>
      <c r="G3" s="186"/>
      <c r="H3" s="418"/>
      <c r="I3" s="418"/>
      <c r="J3" s="418"/>
      <c r="K3" s="418"/>
      <c r="L3" s="418"/>
      <c r="M3" s="418"/>
      <c r="N3" s="418"/>
      <c r="O3" s="418"/>
      <c r="P3" s="418"/>
    </row>
    <row r="4" spans="1:16" x14ac:dyDescent="0.25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1:16" x14ac:dyDescent="0.25">
      <c r="A5" s="216" t="s">
        <v>200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</row>
    <row r="6" spans="1:16" x14ac:dyDescent="0.25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</row>
    <row r="7" spans="1:16" ht="18" x14ac:dyDescent="0.25">
      <c r="A7" s="217" t="s">
        <v>2</v>
      </c>
      <c r="B7" s="217"/>
      <c r="C7" s="217"/>
      <c r="D7" s="219" t="s">
        <v>201</v>
      </c>
      <c r="E7" s="219"/>
      <c r="F7" s="219"/>
      <c r="G7" s="185"/>
      <c r="H7" s="185"/>
      <c r="I7" s="185"/>
      <c r="J7" s="217" t="s">
        <v>3</v>
      </c>
      <c r="K7" s="217"/>
      <c r="L7" s="217"/>
      <c r="M7" s="220">
        <f>P56</f>
        <v>1171.1154185810901</v>
      </c>
      <c r="N7" s="220"/>
      <c r="O7" s="221" t="s">
        <v>4</v>
      </c>
      <c r="P7" s="221"/>
    </row>
    <row r="8" spans="1:16" ht="18" x14ac:dyDescent="0.25">
      <c r="A8" s="218"/>
      <c r="B8" s="218"/>
      <c r="C8" s="218"/>
      <c r="D8" s="222" t="s">
        <v>202</v>
      </c>
      <c r="E8" s="222"/>
      <c r="F8" s="222"/>
      <c r="G8" s="185"/>
      <c r="H8" s="223"/>
      <c r="I8" s="223"/>
      <c r="J8" s="223"/>
      <c r="K8" s="223"/>
      <c r="L8" s="223"/>
      <c r="M8" s="224"/>
      <c r="N8" s="224"/>
      <c r="O8" s="221"/>
      <c r="P8" s="221"/>
    </row>
    <row r="9" spans="1:16" x14ac:dyDescent="0.25">
      <c r="A9" s="238" t="s">
        <v>5</v>
      </c>
      <c r="B9" s="227" t="s">
        <v>6</v>
      </c>
      <c r="C9" s="239" t="s">
        <v>7</v>
      </c>
      <c r="D9" s="227" t="s">
        <v>8</v>
      </c>
      <c r="E9" s="227" t="s">
        <v>9</v>
      </c>
      <c r="F9" s="225" t="s">
        <v>10</v>
      </c>
      <c r="G9" s="225" t="s">
        <v>11</v>
      </c>
      <c r="H9" s="238" t="s">
        <v>12</v>
      </c>
      <c r="I9" s="238"/>
      <c r="J9" s="238"/>
      <c r="K9" s="238"/>
      <c r="L9" s="238"/>
      <c r="M9" s="238"/>
      <c r="N9" s="225" t="s">
        <v>13</v>
      </c>
      <c r="O9" s="225" t="s">
        <v>14</v>
      </c>
      <c r="P9" s="227" t="s">
        <v>15</v>
      </c>
    </row>
    <row r="10" spans="1:16" ht="124.5" x14ac:dyDescent="0.25">
      <c r="A10" s="238"/>
      <c r="B10" s="227"/>
      <c r="C10" s="239"/>
      <c r="D10" s="227"/>
      <c r="E10" s="227"/>
      <c r="F10" s="225"/>
      <c r="G10" s="225"/>
      <c r="H10" s="184" t="s">
        <v>16</v>
      </c>
      <c r="I10" s="181" t="s">
        <v>8</v>
      </c>
      <c r="J10" s="180" t="s">
        <v>17</v>
      </c>
      <c r="K10" s="5" t="s">
        <v>18</v>
      </c>
      <c r="L10" s="5" t="s">
        <v>19</v>
      </c>
      <c r="M10" s="180" t="s">
        <v>20</v>
      </c>
      <c r="N10" s="226"/>
      <c r="O10" s="226"/>
      <c r="P10" s="228"/>
    </row>
    <row r="11" spans="1:16" x14ac:dyDescent="0.25">
      <c r="A11" s="183">
        <v>1</v>
      </c>
      <c r="B11" s="183">
        <v>2</v>
      </c>
      <c r="C11" s="183">
        <v>3</v>
      </c>
      <c r="D11" s="183">
        <v>4</v>
      </c>
      <c r="E11" s="183">
        <v>5</v>
      </c>
      <c r="F11" s="183">
        <v>6</v>
      </c>
      <c r="G11" s="183">
        <v>7</v>
      </c>
      <c r="H11" s="183">
        <v>8</v>
      </c>
      <c r="I11" s="183">
        <v>9</v>
      </c>
      <c r="J11" s="183">
        <v>10</v>
      </c>
      <c r="K11" s="183">
        <v>11</v>
      </c>
      <c r="L11" s="183">
        <v>12</v>
      </c>
      <c r="M11" s="183">
        <v>13</v>
      </c>
      <c r="N11" s="183">
        <v>14</v>
      </c>
      <c r="O11" s="183">
        <v>15</v>
      </c>
      <c r="P11" s="183">
        <v>16</v>
      </c>
    </row>
    <row r="12" spans="1:16" x14ac:dyDescent="0.25">
      <c r="A12" s="229" t="s">
        <v>21</v>
      </c>
      <c r="B12" s="230"/>
      <c r="C12" s="230"/>
      <c r="D12" s="230"/>
      <c r="E12" s="231"/>
      <c r="F12" s="7"/>
      <c r="G12" s="7"/>
      <c r="H12" s="8"/>
      <c r="I12" s="8"/>
      <c r="J12" s="8"/>
      <c r="K12" s="8"/>
      <c r="L12" s="8"/>
      <c r="M12" s="8"/>
      <c r="N12" s="8"/>
      <c r="O12" s="8"/>
      <c r="P12" s="9"/>
    </row>
    <row r="13" spans="1:16" x14ac:dyDescent="0.25">
      <c r="A13" s="253">
        <v>1</v>
      </c>
      <c r="B13" s="260" t="s">
        <v>203</v>
      </c>
      <c r="C13" s="250" t="s">
        <v>204</v>
      </c>
      <c r="D13" s="252" t="s">
        <v>24</v>
      </c>
      <c r="E13" s="254">
        <v>30.1</v>
      </c>
      <c r="F13" s="13">
        <f>21.2/1000</f>
        <v>2.12E-2</v>
      </c>
      <c r="G13" s="13">
        <f>0.43819+2.3*0.33</f>
        <v>1.19719</v>
      </c>
      <c r="H13" s="252" t="s">
        <v>25</v>
      </c>
      <c r="I13" s="252" t="s">
        <v>25</v>
      </c>
      <c r="J13" s="252" t="s">
        <v>25</v>
      </c>
      <c r="K13" s="252" t="s">
        <v>25</v>
      </c>
      <c r="L13" s="252" t="s">
        <v>25</v>
      </c>
      <c r="M13" s="252" t="s">
        <v>25</v>
      </c>
      <c r="N13" s="258">
        <f>F14+G14</f>
        <v>3.2304803077999997</v>
      </c>
      <c r="O13" s="256">
        <f>N13</f>
        <v>3.2304803077999997</v>
      </c>
      <c r="P13" s="256">
        <f>E13*O13</f>
        <v>97.237457264779991</v>
      </c>
    </row>
    <row r="14" spans="1:16" x14ac:dyDescent="0.25">
      <c r="A14" s="253"/>
      <c r="B14" s="261"/>
      <c r="C14" s="251"/>
      <c r="D14" s="253"/>
      <c r="E14" s="255"/>
      <c r="F14" s="11">
        <f>F13*1.94067</f>
        <v>4.1142203999999995E-2</v>
      </c>
      <c r="G14" s="11">
        <f>G13*2.66402</f>
        <v>3.1893381037999999</v>
      </c>
      <c r="H14" s="253"/>
      <c r="I14" s="253"/>
      <c r="J14" s="253"/>
      <c r="K14" s="253"/>
      <c r="L14" s="253"/>
      <c r="M14" s="253"/>
      <c r="N14" s="259"/>
      <c r="O14" s="257"/>
      <c r="P14" s="257"/>
    </row>
    <row r="15" spans="1:16" x14ac:dyDescent="0.25">
      <c r="A15" s="253">
        <v>2</v>
      </c>
      <c r="B15" s="260" t="s">
        <v>205</v>
      </c>
      <c r="C15" s="250" t="s">
        <v>206</v>
      </c>
      <c r="D15" s="252" t="s">
        <v>24</v>
      </c>
      <c r="E15" s="254">
        <v>9.8000000000000007</v>
      </c>
      <c r="F15" s="13">
        <v>1.7500000000000002E-2</v>
      </c>
      <c r="G15" s="13">
        <f>2*0.27+0.375</f>
        <v>0.91500000000000004</v>
      </c>
      <c r="H15" s="252" t="s">
        <v>25</v>
      </c>
      <c r="I15" s="252" t="s">
        <v>25</v>
      </c>
      <c r="J15" s="252" t="s">
        <v>25</v>
      </c>
      <c r="K15" s="252" t="s">
        <v>25</v>
      </c>
      <c r="L15" s="252" t="s">
        <v>25</v>
      </c>
      <c r="M15" s="252" t="s">
        <v>25</v>
      </c>
      <c r="N15" s="254">
        <f>F16+G16</f>
        <v>2.4715400249999999</v>
      </c>
      <c r="O15" s="419">
        <f>N15</f>
        <v>2.4715400249999999</v>
      </c>
      <c r="P15" s="256">
        <f>E15*O15</f>
        <v>24.221092245000001</v>
      </c>
    </row>
    <row r="16" spans="1:16" x14ac:dyDescent="0.25">
      <c r="A16" s="253"/>
      <c r="B16" s="261"/>
      <c r="C16" s="251"/>
      <c r="D16" s="253"/>
      <c r="E16" s="255"/>
      <c r="F16" s="11">
        <f>F15*1.94067</f>
        <v>3.3961724999999998E-2</v>
      </c>
      <c r="G16" s="11">
        <f>G15*2.66402</f>
        <v>2.4375782999999998</v>
      </c>
      <c r="H16" s="253"/>
      <c r="I16" s="253"/>
      <c r="J16" s="253"/>
      <c r="K16" s="253"/>
      <c r="L16" s="253"/>
      <c r="M16" s="253"/>
      <c r="N16" s="255"/>
      <c r="O16" s="288"/>
      <c r="P16" s="257"/>
    </row>
    <row r="17" spans="1:16" x14ac:dyDescent="0.25">
      <c r="A17" s="232">
        <v>3</v>
      </c>
      <c r="B17" s="260" t="s">
        <v>28</v>
      </c>
      <c r="C17" s="250" t="s">
        <v>29</v>
      </c>
      <c r="D17" s="252" t="s">
        <v>24</v>
      </c>
      <c r="E17" s="254">
        <v>66</v>
      </c>
      <c r="F17" s="13">
        <f>14.3/1000</f>
        <v>1.43E-2</v>
      </c>
      <c r="G17" s="13">
        <v>0.30270000000000002</v>
      </c>
      <c r="H17" s="252" t="s">
        <v>25</v>
      </c>
      <c r="I17" s="252" t="s">
        <v>25</v>
      </c>
      <c r="J17" s="252" t="s">
        <v>25</v>
      </c>
      <c r="K17" s="252" t="s">
        <v>25</v>
      </c>
      <c r="L17" s="252" t="s">
        <v>25</v>
      </c>
      <c r="M17" s="252" t="s">
        <v>25</v>
      </c>
      <c r="N17" s="258">
        <f>F18+G18</f>
        <v>0.83415043499999997</v>
      </c>
      <c r="O17" s="256">
        <f>N17</f>
        <v>0.83415043499999997</v>
      </c>
      <c r="P17" s="256">
        <f>E17*O17</f>
        <v>55.053928710000001</v>
      </c>
    </row>
    <row r="18" spans="1:16" x14ac:dyDescent="0.25">
      <c r="A18" s="233"/>
      <c r="B18" s="261"/>
      <c r="C18" s="251"/>
      <c r="D18" s="253"/>
      <c r="E18" s="255"/>
      <c r="F18" s="11">
        <f>F17*1.94067</f>
        <v>2.7751580999999997E-2</v>
      </c>
      <c r="G18" s="11">
        <f>G17*2.66402</f>
        <v>0.806398854</v>
      </c>
      <c r="H18" s="253"/>
      <c r="I18" s="253"/>
      <c r="J18" s="253"/>
      <c r="K18" s="253"/>
      <c r="L18" s="253"/>
      <c r="M18" s="253"/>
      <c r="N18" s="259"/>
      <c r="O18" s="257"/>
      <c r="P18" s="257"/>
    </row>
    <row r="19" spans="1:16" x14ac:dyDescent="0.25">
      <c r="A19" s="236">
        <v>4</v>
      </c>
      <c r="B19" s="244" t="s">
        <v>26</v>
      </c>
      <c r="C19" s="246" t="s">
        <v>30</v>
      </c>
      <c r="D19" s="244" t="s">
        <v>24</v>
      </c>
      <c r="E19" s="248">
        <v>8.8000000000000007</v>
      </c>
      <c r="F19" s="12">
        <f>3.27</f>
        <v>3.27</v>
      </c>
      <c r="G19" s="12">
        <f>3.81</f>
        <v>3.81</v>
      </c>
      <c r="H19" s="244" t="s">
        <v>25</v>
      </c>
      <c r="I19" s="244" t="s">
        <v>25</v>
      </c>
      <c r="J19" s="244" t="s">
        <v>25</v>
      </c>
      <c r="K19" s="244" t="s">
        <v>25</v>
      </c>
      <c r="L19" s="244" t="s">
        <v>25</v>
      </c>
      <c r="M19" s="244" t="s">
        <v>25</v>
      </c>
      <c r="N19" s="240">
        <f>F20+G20</f>
        <v>16.4959071</v>
      </c>
      <c r="O19" s="240">
        <f>N19</f>
        <v>16.4959071</v>
      </c>
      <c r="P19" s="240">
        <f>E19*O19</f>
        <v>145.16398248000002</v>
      </c>
    </row>
    <row r="20" spans="1:16" x14ac:dyDescent="0.25">
      <c r="A20" s="236"/>
      <c r="B20" s="245"/>
      <c r="C20" s="247"/>
      <c r="D20" s="245"/>
      <c r="E20" s="249"/>
      <c r="F20" s="11">
        <f>F19*1.94067</f>
        <v>6.3459908999999994</v>
      </c>
      <c r="G20" s="11">
        <f>G19*2.66402</f>
        <v>10.1499162</v>
      </c>
      <c r="H20" s="245"/>
      <c r="I20" s="245"/>
      <c r="J20" s="245"/>
      <c r="K20" s="245"/>
      <c r="L20" s="245"/>
      <c r="M20" s="245"/>
      <c r="N20" s="241"/>
      <c r="O20" s="241"/>
      <c r="P20" s="241"/>
    </row>
    <row r="21" spans="1:16" x14ac:dyDescent="0.25">
      <c r="A21" s="232">
        <v>5</v>
      </c>
      <c r="B21" s="260" t="s">
        <v>31</v>
      </c>
      <c r="C21" s="250" t="s">
        <v>32</v>
      </c>
      <c r="D21" s="252" t="s">
        <v>24</v>
      </c>
      <c r="E21" s="254">
        <v>65.2</v>
      </c>
      <c r="F21" s="14">
        <v>1.06E-2</v>
      </c>
      <c r="G21" s="14">
        <v>0.22439999999999999</v>
      </c>
      <c r="H21" s="252" t="s">
        <v>25</v>
      </c>
      <c r="I21" s="252" t="s">
        <v>25</v>
      </c>
      <c r="J21" s="252" t="s">
        <v>25</v>
      </c>
      <c r="K21" s="252" t="s">
        <v>25</v>
      </c>
      <c r="L21" s="252" t="s">
        <v>25</v>
      </c>
      <c r="M21" s="252" t="s">
        <v>25</v>
      </c>
      <c r="N21" s="258">
        <f>F22+G22</f>
        <v>0.61837718999999991</v>
      </c>
      <c r="O21" s="256">
        <f>N21</f>
        <v>0.61837718999999991</v>
      </c>
      <c r="P21" s="256">
        <f>E21*O21</f>
        <v>40.318192787999998</v>
      </c>
    </row>
    <row r="22" spans="1:16" x14ac:dyDescent="0.25">
      <c r="A22" s="233"/>
      <c r="B22" s="261"/>
      <c r="C22" s="251"/>
      <c r="D22" s="253"/>
      <c r="E22" s="255"/>
      <c r="F22" s="11">
        <f>F21*1.94067</f>
        <v>2.0571101999999997E-2</v>
      </c>
      <c r="G22" s="11">
        <f>G21*2.66402</f>
        <v>0.5978060879999999</v>
      </c>
      <c r="H22" s="253"/>
      <c r="I22" s="253"/>
      <c r="J22" s="253"/>
      <c r="K22" s="253"/>
      <c r="L22" s="253"/>
      <c r="M22" s="253"/>
      <c r="N22" s="259"/>
      <c r="O22" s="257"/>
      <c r="P22" s="257"/>
    </row>
    <row r="23" spans="1:16" x14ac:dyDescent="0.25">
      <c r="A23" s="236">
        <v>6</v>
      </c>
      <c r="B23" s="244" t="s">
        <v>33</v>
      </c>
      <c r="C23" s="246" t="s">
        <v>34</v>
      </c>
      <c r="D23" s="244" t="s">
        <v>24</v>
      </c>
      <c r="E23" s="248">
        <v>7.1</v>
      </c>
      <c r="F23" s="12">
        <v>1.94</v>
      </c>
      <c r="G23" s="15">
        <v>0</v>
      </c>
      <c r="H23" s="244" t="s">
        <v>25</v>
      </c>
      <c r="I23" s="244" t="s">
        <v>25</v>
      </c>
      <c r="J23" s="244" t="s">
        <v>25</v>
      </c>
      <c r="K23" s="244" t="s">
        <v>25</v>
      </c>
      <c r="L23" s="244" t="s">
        <v>25</v>
      </c>
      <c r="M23" s="244" t="s">
        <v>25</v>
      </c>
      <c r="N23" s="240">
        <f>F24+G24</f>
        <v>3.7648997999999998</v>
      </c>
      <c r="O23" s="240">
        <f>N23</f>
        <v>3.7648997999999998</v>
      </c>
      <c r="P23" s="240">
        <f>E23*O23</f>
        <v>26.730788579999999</v>
      </c>
    </row>
    <row r="24" spans="1:16" x14ac:dyDescent="0.25">
      <c r="A24" s="236"/>
      <c r="B24" s="245"/>
      <c r="C24" s="247"/>
      <c r="D24" s="245"/>
      <c r="E24" s="249"/>
      <c r="F24" s="11">
        <f>F23*1.94067</f>
        <v>3.7648997999999998</v>
      </c>
      <c r="G24" s="11">
        <f>G23*2.66402</f>
        <v>0</v>
      </c>
      <c r="H24" s="245"/>
      <c r="I24" s="245"/>
      <c r="J24" s="245"/>
      <c r="K24" s="245"/>
      <c r="L24" s="245"/>
      <c r="M24" s="245"/>
      <c r="N24" s="241"/>
      <c r="O24" s="241"/>
      <c r="P24" s="241"/>
    </row>
    <row r="25" spans="1:16" x14ac:dyDescent="0.25">
      <c r="A25" s="253">
        <v>7</v>
      </c>
      <c r="B25" s="260" t="s">
        <v>207</v>
      </c>
      <c r="C25" s="250" t="s">
        <v>208</v>
      </c>
      <c r="D25" s="252" t="s">
        <v>24</v>
      </c>
      <c r="E25" s="254">
        <v>38.700000000000003</v>
      </c>
      <c r="F25" s="14">
        <f>9.86/1000</f>
        <v>9.859999999999999E-3</v>
      </c>
      <c r="G25" s="14">
        <f>0.2108+0.33*1.8</f>
        <v>0.80480000000000007</v>
      </c>
      <c r="H25" s="252" t="s">
        <v>25</v>
      </c>
      <c r="I25" s="252" t="s">
        <v>25</v>
      </c>
      <c r="J25" s="252" t="s">
        <v>25</v>
      </c>
      <c r="K25" s="252" t="s">
        <v>25</v>
      </c>
      <c r="L25" s="252" t="s">
        <v>25</v>
      </c>
      <c r="M25" s="252" t="s">
        <v>25</v>
      </c>
      <c r="N25" s="258">
        <f>F26+G26</f>
        <v>2.1631383022000001</v>
      </c>
      <c r="O25" s="256">
        <f>N25</f>
        <v>2.1631383022000001</v>
      </c>
      <c r="P25" s="256">
        <f>E25*O25</f>
        <v>83.713452295140016</v>
      </c>
    </row>
    <row r="26" spans="1:16" x14ac:dyDescent="0.25">
      <c r="A26" s="253"/>
      <c r="B26" s="261"/>
      <c r="C26" s="251"/>
      <c r="D26" s="253"/>
      <c r="E26" s="255"/>
      <c r="F26" s="11">
        <f>F25*1.94067</f>
        <v>1.9135006199999995E-2</v>
      </c>
      <c r="G26" s="11">
        <f>G25*2.66402</f>
        <v>2.1440032960000002</v>
      </c>
      <c r="H26" s="253"/>
      <c r="I26" s="253"/>
      <c r="J26" s="253"/>
      <c r="K26" s="253"/>
      <c r="L26" s="253"/>
      <c r="M26" s="253"/>
      <c r="N26" s="259"/>
      <c r="O26" s="257"/>
      <c r="P26" s="257"/>
    </row>
    <row r="27" spans="1:16" x14ac:dyDescent="0.25">
      <c r="A27" s="253">
        <v>8</v>
      </c>
      <c r="B27" s="244" t="s">
        <v>39</v>
      </c>
      <c r="C27" s="262" t="s">
        <v>209</v>
      </c>
      <c r="D27" s="244" t="s">
        <v>24</v>
      </c>
      <c r="E27" s="248">
        <v>9.6999999999999993</v>
      </c>
      <c r="F27" s="12">
        <v>0.56200000000000006</v>
      </c>
      <c r="G27" s="15">
        <v>0</v>
      </c>
      <c r="H27" s="244" t="s">
        <v>25</v>
      </c>
      <c r="I27" s="244" t="s">
        <v>25</v>
      </c>
      <c r="J27" s="244" t="s">
        <v>25</v>
      </c>
      <c r="K27" s="244" t="s">
        <v>25</v>
      </c>
      <c r="L27" s="244" t="s">
        <v>25</v>
      </c>
      <c r="M27" s="244" t="s">
        <v>25</v>
      </c>
      <c r="N27" s="240">
        <f>F28+G28</f>
        <v>1.0906565400000001</v>
      </c>
      <c r="O27" s="240">
        <f>N27</f>
        <v>1.0906565400000001</v>
      </c>
      <c r="P27" s="240">
        <f>E27*O27</f>
        <v>10.579368438000001</v>
      </c>
    </row>
    <row r="28" spans="1:16" x14ac:dyDescent="0.25">
      <c r="A28" s="253"/>
      <c r="B28" s="245"/>
      <c r="C28" s="262"/>
      <c r="D28" s="245"/>
      <c r="E28" s="249"/>
      <c r="F28" s="11">
        <f>F27*1.94067</f>
        <v>1.0906565400000001</v>
      </c>
      <c r="G28" s="11">
        <f>G27*2.66402</f>
        <v>0</v>
      </c>
      <c r="H28" s="245"/>
      <c r="I28" s="245"/>
      <c r="J28" s="245"/>
      <c r="K28" s="245"/>
      <c r="L28" s="245"/>
      <c r="M28" s="245"/>
      <c r="N28" s="241"/>
      <c r="O28" s="241"/>
      <c r="P28" s="241"/>
    </row>
    <row r="29" spans="1:16" x14ac:dyDescent="0.25">
      <c r="A29" s="253">
        <v>9</v>
      </c>
      <c r="B29" s="244" t="s">
        <v>39</v>
      </c>
      <c r="C29" s="262" t="s">
        <v>210</v>
      </c>
      <c r="D29" s="244" t="s">
        <v>24</v>
      </c>
      <c r="E29" s="248">
        <v>29</v>
      </c>
      <c r="F29" s="12">
        <v>0.56200000000000006</v>
      </c>
      <c r="G29" s="15">
        <v>0</v>
      </c>
      <c r="H29" s="244" t="s">
        <v>25</v>
      </c>
      <c r="I29" s="244" t="s">
        <v>25</v>
      </c>
      <c r="J29" s="244" t="s">
        <v>25</v>
      </c>
      <c r="K29" s="244" t="s">
        <v>25</v>
      </c>
      <c r="L29" s="244" t="s">
        <v>25</v>
      </c>
      <c r="M29" s="244" t="s">
        <v>25</v>
      </c>
      <c r="N29" s="240">
        <f>F30+G30</f>
        <v>1.0906565400000001</v>
      </c>
      <c r="O29" s="240">
        <f>N29</f>
        <v>1.0906565400000001</v>
      </c>
      <c r="P29" s="240">
        <f>E29*O29</f>
        <v>31.629039660000004</v>
      </c>
    </row>
    <row r="30" spans="1:16" x14ac:dyDescent="0.25">
      <c r="A30" s="253"/>
      <c r="B30" s="245"/>
      <c r="C30" s="262"/>
      <c r="D30" s="245"/>
      <c r="E30" s="249"/>
      <c r="F30" s="11">
        <f>F29*1.94067</f>
        <v>1.0906565400000001</v>
      </c>
      <c r="G30" s="11">
        <f>G29*2.66402</f>
        <v>0</v>
      </c>
      <c r="H30" s="245"/>
      <c r="I30" s="245"/>
      <c r="J30" s="245"/>
      <c r="K30" s="245"/>
      <c r="L30" s="245"/>
      <c r="M30" s="245"/>
      <c r="N30" s="241"/>
      <c r="O30" s="241"/>
      <c r="P30" s="241"/>
    </row>
    <row r="31" spans="1:16" x14ac:dyDescent="0.25">
      <c r="A31" s="232">
        <v>10</v>
      </c>
      <c r="B31" s="269" t="s">
        <v>42</v>
      </c>
      <c r="C31" s="271" t="s">
        <v>211</v>
      </c>
      <c r="D31" s="263" t="s">
        <v>24</v>
      </c>
      <c r="E31" s="273">
        <v>147.6</v>
      </c>
      <c r="F31" s="16">
        <v>7.3999999999999996E-2</v>
      </c>
      <c r="G31" s="16">
        <f>0.0172+42/1000</f>
        <v>5.9200000000000003E-2</v>
      </c>
      <c r="H31" s="263" t="s">
        <v>25</v>
      </c>
      <c r="I31" s="263" t="s">
        <v>25</v>
      </c>
      <c r="J31" s="263" t="s">
        <v>25</v>
      </c>
      <c r="K31" s="263" t="s">
        <v>25</v>
      </c>
      <c r="L31" s="263" t="s">
        <v>25</v>
      </c>
      <c r="M31" s="263" t="s">
        <v>25</v>
      </c>
      <c r="N31" s="265">
        <f>F32+G32</f>
        <v>0.30131956399999998</v>
      </c>
      <c r="O31" s="265">
        <f>N31</f>
        <v>0.30131956399999998</v>
      </c>
      <c r="P31" s="267">
        <f>E31*O31</f>
        <v>44.474767646399997</v>
      </c>
    </row>
    <row r="32" spans="1:16" x14ac:dyDescent="0.25">
      <c r="A32" s="233"/>
      <c r="B32" s="270"/>
      <c r="C32" s="272"/>
      <c r="D32" s="264"/>
      <c r="E32" s="274"/>
      <c r="F32" s="11">
        <f>F31*1.94067</f>
        <v>0.14360957999999999</v>
      </c>
      <c r="G32" s="11">
        <f>G31*2.66402</f>
        <v>0.157709984</v>
      </c>
      <c r="H32" s="264"/>
      <c r="I32" s="264"/>
      <c r="J32" s="264"/>
      <c r="K32" s="264"/>
      <c r="L32" s="264"/>
      <c r="M32" s="264"/>
      <c r="N32" s="266"/>
      <c r="O32" s="266"/>
      <c r="P32" s="268"/>
    </row>
    <row r="33" spans="1:16" x14ac:dyDescent="0.25">
      <c r="A33" s="229" t="s">
        <v>45</v>
      </c>
      <c r="B33" s="230"/>
      <c r="C33" s="230"/>
      <c r="D33" s="230"/>
      <c r="E33" s="231"/>
      <c r="F33" s="7"/>
      <c r="G33" s="7"/>
      <c r="H33" s="8"/>
      <c r="I33" s="8"/>
      <c r="J33" s="8"/>
      <c r="K33" s="8"/>
      <c r="L33" s="8"/>
      <c r="M33" s="8"/>
      <c r="N33" s="8"/>
      <c r="O33" s="8"/>
      <c r="P33" s="9"/>
    </row>
    <row r="34" spans="1:16" x14ac:dyDescent="0.25">
      <c r="A34" s="311">
        <v>1</v>
      </c>
      <c r="B34" s="318" t="s">
        <v>50</v>
      </c>
      <c r="C34" s="309" t="s">
        <v>212</v>
      </c>
      <c r="D34" s="311" t="s">
        <v>48</v>
      </c>
      <c r="E34" s="310">
        <v>28</v>
      </c>
      <c r="F34" s="167">
        <v>7.0000000000000007E-2</v>
      </c>
      <c r="G34" s="167">
        <v>7.0000000000000007E-2</v>
      </c>
      <c r="H34" s="311" t="s">
        <v>25</v>
      </c>
      <c r="I34" s="311" t="s">
        <v>25</v>
      </c>
      <c r="J34" s="311" t="s">
        <v>25</v>
      </c>
      <c r="K34" s="311" t="s">
        <v>25</v>
      </c>
      <c r="L34" s="311" t="s">
        <v>25</v>
      </c>
      <c r="M34" s="311" t="s">
        <v>25</v>
      </c>
      <c r="N34" s="317">
        <f>F35+G35</f>
        <v>0.32232830000000001</v>
      </c>
      <c r="O34" s="314">
        <f>N34+N36</f>
        <v>3.11836483</v>
      </c>
      <c r="P34" s="314">
        <f>E34*O34</f>
        <v>87.314215239999996</v>
      </c>
    </row>
    <row r="35" spans="1:16" x14ac:dyDescent="0.25">
      <c r="A35" s="311"/>
      <c r="B35" s="318"/>
      <c r="C35" s="309"/>
      <c r="D35" s="311"/>
      <c r="E35" s="310"/>
      <c r="F35" s="11">
        <f>F34*1.94067</f>
        <v>0.13584689999999999</v>
      </c>
      <c r="G35" s="11">
        <f>G34*2.66402</f>
        <v>0.18648140000000002</v>
      </c>
      <c r="H35" s="311"/>
      <c r="I35" s="311"/>
      <c r="J35" s="311"/>
      <c r="K35" s="311"/>
      <c r="L35" s="311"/>
      <c r="M35" s="311"/>
      <c r="N35" s="317"/>
      <c r="O35" s="315"/>
      <c r="P35" s="315"/>
    </row>
    <row r="36" spans="1:16" ht="30" x14ac:dyDescent="0.25">
      <c r="A36" s="166"/>
      <c r="B36" s="166"/>
      <c r="C36" s="168"/>
      <c r="D36" s="166"/>
      <c r="E36" s="167"/>
      <c r="F36" s="29"/>
      <c r="G36" s="29"/>
      <c r="H36" s="166" t="s">
        <v>49</v>
      </c>
      <c r="I36" s="166" t="s">
        <v>48</v>
      </c>
      <c r="J36" s="167">
        <v>1.01</v>
      </c>
      <c r="K36" s="166"/>
      <c r="L36" s="30">
        <v>2.4009999999999998</v>
      </c>
      <c r="M36" s="31">
        <f>L36*J36*1.153</f>
        <v>2.7960365299999999</v>
      </c>
      <c r="N36" s="165">
        <f>M36</f>
        <v>2.7960365299999999</v>
      </c>
      <c r="O36" s="315"/>
      <c r="P36" s="315"/>
    </row>
    <row r="37" spans="1:16" x14ac:dyDescent="0.25">
      <c r="A37" s="311">
        <v>2</v>
      </c>
      <c r="B37" s="318" t="s">
        <v>213</v>
      </c>
      <c r="C37" s="309" t="s">
        <v>214</v>
      </c>
      <c r="D37" s="311" t="s">
        <v>48</v>
      </c>
      <c r="E37" s="310">
        <v>107</v>
      </c>
      <c r="F37" s="167">
        <v>0.06</v>
      </c>
      <c r="G37" s="167">
        <v>0.05</v>
      </c>
      <c r="H37" s="311" t="s">
        <v>25</v>
      </c>
      <c r="I37" s="311" t="s">
        <v>25</v>
      </c>
      <c r="J37" s="311" t="s">
        <v>25</v>
      </c>
      <c r="K37" s="311" t="s">
        <v>25</v>
      </c>
      <c r="L37" s="311" t="s">
        <v>25</v>
      </c>
      <c r="M37" s="311" t="s">
        <v>25</v>
      </c>
      <c r="N37" s="317">
        <f>F38+G38</f>
        <v>0.24964119999999998</v>
      </c>
      <c r="O37" s="314">
        <f>N37+N39</f>
        <v>0.83190620000000004</v>
      </c>
      <c r="P37" s="314">
        <f>E37*O37</f>
        <v>89.013963400000009</v>
      </c>
    </row>
    <row r="38" spans="1:16" x14ac:dyDescent="0.25">
      <c r="A38" s="311"/>
      <c r="B38" s="318"/>
      <c r="C38" s="309"/>
      <c r="D38" s="311"/>
      <c r="E38" s="310"/>
      <c r="F38" s="11">
        <f>F37*1.94067</f>
        <v>0.11644019999999999</v>
      </c>
      <c r="G38" s="11">
        <f>G37*2.66402</f>
        <v>0.13320099999999999</v>
      </c>
      <c r="H38" s="311"/>
      <c r="I38" s="311"/>
      <c r="J38" s="311"/>
      <c r="K38" s="311"/>
      <c r="L38" s="311"/>
      <c r="M38" s="311"/>
      <c r="N38" s="317"/>
      <c r="O38" s="315"/>
      <c r="P38" s="315"/>
    </row>
    <row r="39" spans="1:16" ht="30" x14ac:dyDescent="0.25">
      <c r="A39" s="166"/>
      <c r="B39" s="166"/>
      <c r="C39" s="168"/>
      <c r="D39" s="166"/>
      <c r="E39" s="167"/>
      <c r="F39" s="29"/>
      <c r="G39" s="29"/>
      <c r="H39" s="166" t="s">
        <v>49</v>
      </c>
      <c r="I39" s="166" t="s">
        <v>48</v>
      </c>
      <c r="J39" s="167">
        <v>1.01</v>
      </c>
      <c r="K39" s="166"/>
      <c r="L39" s="30">
        <v>0.5</v>
      </c>
      <c r="M39" s="31">
        <f>L39*J39*1.153</f>
        <v>0.58226500000000003</v>
      </c>
      <c r="N39" s="165">
        <f>M39</f>
        <v>0.58226500000000003</v>
      </c>
      <c r="O39" s="315"/>
      <c r="P39" s="315"/>
    </row>
    <row r="40" spans="1:16" x14ac:dyDescent="0.25">
      <c r="A40" s="290">
        <v>3</v>
      </c>
      <c r="B40" s="291" t="s">
        <v>60</v>
      </c>
      <c r="C40" s="292" t="s">
        <v>131</v>
      </c>
      <c r="D40" s="290" t="s">
        <v>58</v>
      </c>
      <c r="E40" s="293">
        <v>10</v>
      </c>
      <c r="F40" s="170">
        <v>0.23100000000000001</v>
      </c>
      <c r="G40" s="170">
        <v>0.151</v>
      </c>
      <c r="H40" s="290" t="s">
        <v>25</v>
      </c>
      <c r="I40" s="290" t="s">
        <v>25</v>
      </c>
      <c r="J40" s="290" t="s">
        <v>25</v>
      </c>
      <c r="K40" s="290" t="s">
        <v>25</v>
      </c>
      <c r="L40" s="290" t="s">
        <v>25</v>
      </c>
      <c r="M40" s="290" t="s">
        <v>25</v>
      </c>
      <c r="N40" s="295">
        <f>F41+G41</f>
        <v>0.85056178999999998</v>
      </c>
      <c r="O40" s="294">
        <f>N40+N42</f>
        <v>7.7685617899999997</v>
      </c>
      <c r="P40" s="294">
        <f>O40*E40</f>
        <v>77.685617899999997</v>
      </c>
    </row>
    <row r="41" spans="1:16" x14ac:dyDescent="0.25">
      <c r="A41" s="290"/>
      <c r="B41" s="291"/>
      <c r="C41" s="292"/>
      <c r="D41" s="290"/>
      <c r="E41" s="293"/>
      <c r="F41" s="11">
        <f>F40*1.94067</f>
        <v>0.44829477000000001</v>
      </c>
      <c r="G41" s="11">
        <f>G40*2.66402</f>
        <v>0.40226701999999998</v>
      </c>
      <c r="H41" s="290"/>
      <c r="I41" s="290"/>
      <c r="J41" s="290"/>
      <c r="K41" s="290"/>
      <c r="L41" s="290"/>
      <c r="M41" s="290"/>
      <c r="N41" s="295"/>
      <c r="O41" s="294"/>
      <c r="P41" s="294"/>
    </row>
    <row r="42" spans="1:16" ht="45" x14ac:dyDescent="0.25">
      <c r="A42" s="34"/>
      <c r="B42" s="34"/>
      <c r="C42" s="35"/>
      <c r="D42" s="34"/>
      <c r="E42" s="34"/>
      <c r="F42" s="34"/>
      <c r="G42" s="34"/>
      <c r="H42" s="163" t="s">
        <v>55</v>
      </c>
      <c r="I42" s="169" t="s">
        <v>58</v>
      </c>
      <c r="J42" s="171">
        <v>1</v>
      </c>
      <c r="K42" s="171"/>
      <c r="L42" s="39">
        <v>6</v>
      </c>
      <c r="M42" s="24">
        <f>L42*J42*1.153</f>
        <v>6.9180000000000001</v>
      </c>
      <c r="N42" s="171">
        <f>M42</f>
        <v>6.9180000000000001</v>
      </c>
      <c r="O42" s="294"/>
      <c r="P42" s="294"/>
    </row>
    <row r="43" spans="1:16" x14ac:dyDescent="0.25">
      <c r="A43" s="290">
        <v>4</v>
      </c>
      <c r="B43" s="291" t="s">
        <v>60</v>
      </c>
      <c r="C43" s="292" t="s">
        <v>215</v>
      </c>
      <c r="D43" s="290" t="s">
        <v>58</v>
      </c>
      <c r="E43" s="293">
        <v>21</v>
      </c>
      <c r="F43" s="170">
        <v>0.23100000000000001</v>
      </c>
      <c r="G43" s="170">
        <v>0.151</v>
      </c>
      <c r="H43" s="290" t="s">
        <v>25</v>
      </c>
      <c r="I43" s="290" t="s">
        <v>25</v>
      </c>
      <c r="J43" s="290" t="s">
        <v>25</v>
      </c>
      <c r="K43" s="290" t="s">
        <v>25</v>
      </c>
      <c r="L43" s="290" t="s">
        <v>25</v>
      </c>
      <c r="M43" s="290" t="s">
        <v>25</v>
      </c>
      <c r="N43" s="295">
        <f>F44+G44</f>
        <v>0.85056178999999998</v>
      </c>
      <c r="O43" s="294">
        <f>N43+N45</f>
        <v>4.3095617900000001</v>
      </c>
      <c r="P43" s="294">
        <f>O43*E43</f>
        <v>90.500797590000005</v>
      </c>
    </row>
    <row r="44" spans="1:16" x14ac:dyDescent="0.25">
      <c r="A44" s="290"/>
      <c r="B44" s="291"/>
      <c r="C44" s="292"/>
      <c r="D44" s="290"/>
      <c r="E44" s="293"/>
      <c r="F44" s="11">
        <f>F43*1.94067</f>
        <v>0.44829477000000001</v>
      </c>
      <c r="G44" s="11">
        <f>G43*2.66402</f>
        <v>0.40226701999999998</v>
      </c>
      <c r="H44" s="290"/>
      <c r="I44" s="290"/>
      <c r="J44" s="290"/>
      <c r="K44" s="290"/>
      <c r="L44" s="290"/>
      <c r="M44" s="290"/>
      <c r="N44" s="295"/>
      <c r="O44" s="294"/>
      <c r="P44" s="294"/>
    </row>
    <row r="45" spans="1:16" ht="45" x14ac:dyDescent="0.25">
      <c r="A45" s="34"/>
      <c r="B45" s="34"/>
      <c r="C45" s="35"/>
      <c r="D45" s="34"/>
      <c r="E45" s="34"/>
      <c r="F45" s="34"/>
      <c r="G45" s="34"/>
      <c r="H45" s="163" t="s">
        <v>55</v>
      </c>
      <c r="I45" s="169" t="s">
        <v>58</v>
      </c>
      <c r="J45" s="171">
        <v>1</v>
      </c>
      <c r="K45" s="171"/>
      <c r="L45" s="39">
        <v>3</v>
      </c>
      <c r="M45" s="24">
        <f>L45*J45*1.153</f>
        <v>3.4590000000000001</v>
      </c>
      <c r="N45" s="171">
        <f>M45</f>
        <v>3.4590000000000001</v>
      </c>
      <c r="O45" s="294"/>
      <c r="P45" s="294"/>
    </row>
    <row r="46" spans="1:16" x14ac:dyDescent="0.25">
      <c r="A46" s="311">
        <v>5</v>
      </c>
      <c r="B46" s="318" t="s">
        <v>66</v>
      </c>
      <c r="C46" s="309" t="s">
        <v>67</v>
      </c>
      <c r="D46" s="311" t="s">
        <v>48</v>
      </c>
      <c r="E46" s="310">
        <v>107</v>
      </c>
      <c r="F46" s="167">
        <f>0.06/2</f>
        <v>0.03</v>
      </c>
      <c r="G46" s="167">
        <f>0.05/2</f>
        <v>2.5000000000000001E-2</v>
      </c>
      <c r="H46" s="311" t="s">
        <v>25</v>
      </c>
      <c r="I46" s="311" t="s">
        <v>25</v>
      </c>
      <c r="J46" s="311" t="s">
        <v>25</v>
      </c>
      <c r="K46" s="311" t="s">
        <v>25</v>
      </c>
      <c r="L46" s="311" t="s">
        <v>25</v>
      </c>
      <c r="M46" s="311" t="s">
        <v>25</v>
      </c>
      <c r="N46" s="317">
        <f>F47+G47</f>
        <v>0.12482059999999999</v>
      </c>
      <c r="O46" s="314">
        <f>N46+N48</f>
        <v>0.18304709999999999</v>
      </c>
      <c r="P46" s="314">
        <f>E46*O46</f>
        <v>19.586039700000001</v>
      </c>
    </row>
    <row r="47" spans="1:16" x14ac:dyDescent="0.25">
      <c r="A47" s="311"/>
      <c r="B47" s="318"/>
      <c r="C47" s="309"/>
      <c r="D47" s="311"/>
      <c r="E47" s="310"/>
      <c r="F47" s="11">
        <f>F46*1.94067</f>
        <v>5.8220099999999997E-2</v>
      </c>
      <c r="G47" s="11">
        <f>G46*2.66402</f>
        <v>6.6600499999999993E-2</v>
      </c>
      <c r="H47" s="311"/>
      <c r="I47" s="311"/>
      <c r="J47" s="311"/>
      <c r="K47" s="311"/>
      <c r="L47" s="311"/>
      <c r="M47" s="311"/>
      <c r="N47" s="317"/>
      <c r="O47" s="315"/>
      <c r="P47" s="315"/>
    </row>
    <row r="48" spans="1:16" ht="30" x14ac:dyDescent="0.25">
      <c r="A48" s="166"/>
      <c r="B48" s="166"/>
      <c r="C48" s="168"/>
      <c r="D48" s="166"/>
      <c r="E48" s="167"/>
      <c r="F48" s="29"/>
      <c r="G48" s="29"/>
      <c r="H48" s="166" t="s">
        <v>68</v>
      </c>
      <c r="I48" s="166" t="s">
        <v>48</v>
      </c>
      <c r="J48" s="167">
        <v>1.01</v>
      </c>
      <c r="K48" s="166"/>
      <c r="L48" s="30">
        <v>0.05</v>
      </c>
      <c r="M48" s="31">
        <f>L48*J48*1.153</f>
        <v>5.8226500000000007E-2</v>
      </c>
      <c r="N48" s="165">
        <f>M48</f>
        <v>5.8226500000000007E-2</v>
      </c>
      <c r="O48" s="315"/>
      <c r="P48" s="315"/>
    </row>
    <row r="49" spans="1:16" x14ac:dyDescent="0.25">
      <c r="A49" s="236">
        <v>6</v>
      </c>
      <c r="B49" s="234" t="s">
        <v>69</v>
      </c>
      <c r="C49" s="235" t="s">
        <v>216</v>
      </c>
      <c r="D49" s="236" t="s">
        <v>71</v>
      </c>
      <c r="E49" s="316">
        <v>0.107</v>
      </c>
      <c r="F49" s="182">
        <v>29.8</v>
      </c>
      <c r="G49" s="42">
        <v>0</v>
      </c>
      <c r="H49" s="236" t="s">
        <v>25</v>
      </c>
      <c r="I49" s="236" t="s">
        <v>25</v>
      </c>
      <c r="J49" s="236" t="s">
        <v>25</v>
      </c>
      <c r="K49" s="236" t="s">
        <v>25</v>
      </c>
      <c r="L49" s="236" t="s">
        <v>25</v>
      </c>
      <c r="M49" s="236" t="s">
        <v>25</v>
      </c>
      <c r="N49" s="242">
        <f>F50+G50</f>
        <v>57.831966000000001</v>
      </c>
      <c r="O49" s="313">
        <f>N49+N51</f>
        <v>74.631176000000011</v>
      </c>
      <c r="P49" s="313">
        <f>O49*E49</f>
        <v>7.9855358320000009</v>
      </c>
    </row>
    <row r="50" spans="1:16" x14ac:dyDescent="0.25">
      <c r="A50" s="236"/>
      <c r="B50" s="234"/>
      <c r="C50" s="235"/>
      <c r="D50" s="236"/>
      <c r="E50" s="316"/>
      <c r="F50" s="11">
        <f>F49*1.94067</f>
        <v>57.831966000000001</v>
      </c>
      <c r="G50" s="11">
        <f>G49*2.66402</f>
        <v>0</v>
      </c>
      <c r="H50" s="236"/>
      <c r="I50" s="236"/>
      <c r="J50" s="236"/>
      <c r="K50" s="236"/>
      <c r="L50" s="236"/>
      <c r="M50" s="236"/>
      <c r="N50" s="242"/>
      <c r="O50" s="313"/>
      <c r="P50" s="313"/>
    </row>
    <row r="51" spans="1:16" ht="18" x14ac:dyDescent="0.25">
      <c r="A51" s="43"/>
      <c r="B51" s="43"/>
      <c r="C51" s="44"/>
      <c r="D51" s="43"/>
      <c r="E51" s="43"/>
      <c r="F51" s="43"/>
      <c r="G51" s="43"/>
      <c r="H51" s="163" t="s">
        <v>72</v>
      </c>
      <c r="I51" s="163" t="s">
        <v>24</v>
      </c>
      <c r="J51" s="45">
        <v>94</v>
      </c>
      <c r="K51" s="164"/>
      <c r="L51" s="47">
        <v>0.155</v>
      </c>
      <c r="M51" s="31">
        <f>L51*J51*1.153</f>
        <v>16.799210000000002</v>
      </c>
      <c r="N51" s="164">
        <f>M51</f>
        <v>16.799210000000002</v>
      </c>
      <c r="O51" s="313"/>
      <c r="P51" s="313"/>
    </row>
    <row r="52" spans="1:16" x14ac:dyDescent="0.25">
      <c r="A52" s="70"/>
      <c r="B52" s="70"/>
      <c r="C52" s="71" t="s">
        <v>116</v>
      </c>
      <c r="D52" s="72" t="s">
        <v>117</v>
      </c>
      <c r="E52" s="70"/>
      <c r="F52" s="70"/>
      <c r="G52" s="70"/>
      <c r="H52" s="70"/>
      <c r="I52" s="70"/>
      <c r="J52" s="166"/>
      <c r="K52" s="166"/>
      <c r="L52" s="166"/>
      <c r="M52" s="166"/>
      <c r="N52" s="166"/>
      <c r="O52" s="166"/>
      <c r="P52" s="73">
        <f>SUM(P13:P51)</f>
        <v>931.20823976932002</v>
      </c>
    </row>
    <row r="53" spans="1:16" x14ac:dyDescent="0.25">
      <c r="A53" s="70"/>
      <c r="B53" s="70"/>
      <c r="C53" s="71" t="s">
        <v>118</v>
      </c>
      <c r="D53" s="72" t="s">
        <v>117</v>
      </c>
      <c r="E53" s="70"/>
      <c r="F53" s="70"/>
      <c r="G53" s="70"/>
      <c r="H53" s="70"/>
      <c r="I53" s="70"/>
      <c r="J53" s="166"/>
      <c r="K53" s="166"/>
      <c r="L53" s="166"/>
      <c r="M53" s="166"/>
      <c r="N53" s="166"/>
      <c r="O53" s="166"/>
      <c r="P53" s="73">
        <f>P52*13.3/100</f>
        <v>123.85069588931958</v>
      </c>
    </row>
    <row r="54" spans="1:16" x14ac:dyDescent="0.25">
      <c r="A54" s="70"/>
      <c r="B54" s="70"/>
      <c r="C54" s="71" t="s">
        <v>116</v>
      </c>
      <c r="D54" s="72" t="s">
        <v>117</v>
      </c>
      <c r="E54" s="70"/>
      <c r="F54" s="70"/>
      <c r="G54" s="70"/>
      <c r="H54" s="70"/>
      <c r="I54" s="70"/>
      <c r="J54" s="166"/>
      <c r="K54" s="166"/>
      <c r="L54" s="166"/>
      <c r="M54" s="166"/>
      <c r="N54" s="166"/>
      <c r="O54" s="166"/>
      <c r="P54" s="73">
        <f>P52+P53</f>
        <v>1055.0589356586397</v>
      </c>
    </row>
    <row r="55" spans="1:16" x14ac:dyDescent="0.25">
      <c r="A55" s="70"/>
      <c r="B55" s="70"/>
      <c r="C55" s="71" t="s">
        <v>119</v>
      </c>
      <c r="D55" s="72" t="s">
        <v>117</v>
      </c>
      <c r="E55" s="70"/>
      <c r="F55" s="70"/>
      <c r="G55" s="70"/>
      <c r="H55" s="70"/>
      <c r="I55" s="70"/>
      <c r="J55" s="166"/>
      <c r="K55" s="166"/>
      <c r="L55" s="166"/>
      <c r="M55" s="166"/>
      <c r="N55" s="166"/>
      <c r="O55" s="166"/>
      <c r="P55" s="73">
        <f>P54*11/100</f>
        <v>116.05648292245037</v>
      </c>
    </row>
    <row r="56" spans="1:16" x14ac:dyDescent="0.25">
      <c r="A56" s="70"/>
      <c r="B56" s="70"/>
      <c r="C56" s="71" t="s">
        <v>116</v>
      </c>
      <c r="D56" s="72" t="s">
        <v>117</v>
      </c>
      <c r="E56" s="70"/>
      <c r="F56" s="70"/>
      <c r="G56" s="70"/>
      <c r="H56" s="70"/>
      <c r="I56" s="70"/>
      <c r="J56" s="166"/>
      <c r="K56" s="166"/>
      <c r="L56" s="166"/>
      <c r="M56" s="166"/>
      <c r="N56" s="166"/>
      <c r="O56" s="166"/>
      <c r="P56" s="73">
        <f>SUM(P54:P55)</f>
        <v>1171.1154185810901</v>
      </c>
    </row>
    <row r="57" spans="1:16" ht="15.75" x14ac:dyDescent="0.25">
      <c r="A57" s="74"/>
      <c r="B57" s="75"/>
      <c r="C57" s="76"/>
      <c r="D57" s="75"/>
      <c r="E57" s="74"/>
      <c r="F57" s="74"/>
      <c r="G57" s="74"/>
      <c r="H57" s="75"/>
      <c r="I57" s="75"/>
      <c r="J57" s="75"/>
      <c r="K57" s="75"/>
      <c r="L57" s="75"/>
      <c r="M57" s="75"/>
      <c r="N57" s="75"/>
      <c r="O57" s="75"/>
      <c r="P57" s="75"/>
    </row>
    <row r="58" spans="1:16" x14ac:dyDescent="0.25">
      <c r="A58" s="334" t="s">
        <v>120</v>
      </c>
      <c r="B58" s="334"/>
      <c r="C58" s="334"/>
      <c r="D58" s="334"/>
      <c r="E58" s="334"/>
      <c r="F58" s="334"/>
      <c r="G58" s="334"/>
      <c r="H58" s="334"/>
      <c r="I58" s="334"/>
      <c r="J58" s="334"/>
      <c r="K58" s="334"/>
      <c r="L58" s="334"/>
      <c r="M58" s="334"/>
      <c r="N58" s="334"/>
      <c r="O58" s="334"/>
      <c r="P58" s="334"/>
    </row>
  </sheetData>
  <mergeCells count="251">
    <mergeCell ref="A58:P58"/>
    <mergeCell ref="K49:K50"/>
    <mergeCell ref="L49:L50"/>
    <mergeCell ref="M49:M50"/>
    <mergeCell ref="N49:N50"/>
    <mergeCell ref="O49:O51"/>
    <mergeCell ref="P49:P51"/>
    <mergeCell ref="O46:O48"/>
    <mergeCell ref="P46:P48"/>
    <mergeCell ref="A49:A50"/>
    <mergeCell ref="B49:B50"/>
    <mergeCell ref="C49:C50"/>
    <mergeCell ref="D49:D50"/>
    <mergeCell ref="E49:E50"/>
    <mergeCell ref="H49:H50"/>
    <mergeCell ref="I49:I50"/>
    <mergeCell ref="J49:J50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E46:E47"/>
    <mergeCell ref="H46:H47"/>
    <mergeCell ref="K43:K44"/>
    <mergeCell ref="L43:L44"/>
    <mergeCell ref="M43:M44"/>
    <mergeCell ref="N43:N44"/>
    <mergeCell ref="O43:O45"/>
    <mergeCell ref="P43:P45"/>
    <mergeCell ref="O40:O42"/>
    <mergeCell ref="P40:P42"/>
    <mergeCell ref="A43:A44"/>
    <mergeCell ref="B43:B44"/>
    <mergeCell ref="C43:C44"/>
    <mergeCell ref="D43:D44"/>
    <mergeCell ref="E43:E44"/>
    <mergeCell ref="H43:H44"/>
    <mergeCell ref="I43:I44"/>
    <mergeCell ref="J43:J44"/>
    <mergeCell ref="I40:I41"/>
    <mergeCell ref="J40:J41"/>
    <mergeCell ref="K40:K41"/>
    <mergeCell ref="L40:L41"/>
    <mergeCell ref="M40:M41"/>
    <mergeCell ref="N40:N41"/>
    <mergeCell ref="A40:A41"/>
    <mergeCell ref="B40:B41"/>
    <mergeCell ref="C40:C41"/>
    <mergeCell ref="D40:D41"/>
    <mergeCell ref="E40:E41"/>
    <mergeCell ref="H40:H41"/>
    <mergeCell ref="K37:K38"/>
    <mergeCell ref="L37:L38"/>
    <mergeCell ref="M37:M38"/>
    <mergeCell ref="N37:N38"/>
    <mergeCell ref="O37:O39"/>
    <mergeCell ref="P37:P39"/>
    <mergeCell ref="O34:O36"/>
    <mergeCell ref="P34:P36"/>
    <mergeCell ref="A37:A38"/>
    <mergeCell ref="B37:B38"/>
    <mergeCell ref="C37:C38"/>
    <mergeCell ref="D37:D38"/>
    <mergeCell ref="E37:E38"/>
    <mergeCell ref="H37:H38"/>
    <mergeCell ref="I37:I38"/>
    <mergeCell ref="J37:J38"/>
    <mergeCell ref="I34:I35"/>
    <mergeCell ref="J34:J35"/>
    <mergeCell ref="K34:K35"/>
    <mergeCell ref="L34:L35"/>
    <mergeCell ref="M34:M35"/>
    <mergeCell ref="N34:N35"/>
    <mergeCell ref="N31:N32"/>
    <mergeCell ref="O31:O32"/>
    <mergeCell ref="P31:P32"/>
    <mergeCell ref="A33:E33"/>
    <mergeCell ref="A34:A35"/>
    <mergeCell ref="B34:B35"/>
    <mergeCell ref="C34:C35"/>
    <mergeCell ref="D34:D35"/>
    <mergeCell ref="E34:E35"/>
    <mergeCell ref="H34:H35"/>
    <mergeCell ref="H31:H32"/>
    <mergeCell ref="I31:I32"/>
    <mergeCell ref="J31:J32"/>
    <mergeCell ref="K31:K32"/>
    <mergeCell ref="L31:L32"/>
    <mergeCell ref="M31:M32"/>
    <mergeCell ref="L29:L30"/>
    <mergeCell ref="M29:M30"/>
    <mergeCell ref="N29:N30"/>
    <mergeCell ref="O29:O30"/>
    <mergeCell ref="P29:P30"/>
    <mergeCell ref="A31:A32"/>
    <mergeCell ref="B31:B32"/>
    <mergeCell ref="C31:C32"/>
    <mergeCell ref="D31:D32"/>
    <mergeCell ref="E31:E32"/>
    <mergeCell ref="P27:P28"/>
    <mergeCell ref="A29:A30"/>
    <mergeCell ref="B29:B30"/>
    <mergeCell ref="C29:C30"/>
    <mergeCell ref="D29:D30"/>
    <mergeCell ref="E29:E30"/>
    <mergeCell ref="H29:H30"/>
    <mergeCell ref="I29:I30"/>
    <mergeCell ref="J29:J30"/>
    <mergeCell ref="K29:K30"/>
    <mergeCell ref="J27:J28"/>
    <mergeCell ref="K27:K28"/>
    <mergeCell ref="L27:L28"/>
    <mergeCell ref="M27:M28"/>
    <mergeCell ref="N27:N28"/>
    <mergeCell ref="O27:O28"/>
    <mergeCell ref="N25:N26"/>
    <mergeCell ref="O25:O26"/>
    <mergeCell ref="P25:P26"/>
    <mergeCell ref="A27:A28"/>
    <mergeCell ref="B27:B28"/>
    <mergeCell ref="C27:C28"/>
    <mergeCell ref="D27:D28"/>
    <mergeCell ref="E27:E28"/>
    <mergeCell ref="H27:H28"/>
    <mergeCell ref="I27:I28"/>
    <mergeCell ref="H25:H26"/>
    <mergeCell ref="I25:I26"/>
    <mergeCell ref="J25:J26"/>
    <mergeCell ref="K25:K26"/>
    <mergeCell ref="L25:L26"/>
    <mergeCell ref="M25:M26"/>
    <mergeCell ref="L23:L24"/>
    <mergeCell ref="M23:M24"/>
    <mergeCell ref="N23:N24"/>
    <mergeCell ref="O23:O24"/>
    <mergeCell ref="P23:P24"/>
    <mergeCell ref="A25:A26"/>
    <mergeCell ref="B25:B26"/>
    <mergeCell ref="C25:C26"/>
    <mergeCell ref="D25:D26"/>
    <mergeCell ref="E25:E26"/>
    <mergeCell ref="P21:P22"/>
    <mergeCell ref="A23:A24"/>
    <mergeCell ref="B23:B24"/>
    <mergeCell ref="C23:C24"/>
    <mergeCell ref="D23:D24"/>
    <mergeCell ref="E23:E24"/>
    <mergeCell ref="H23:H24"/>
    <mergeCell ref="I23:I24"/>
    <mergeCell ref="J23:J24"/>
    <mergeCell ref="K23:K24"/>
    <mergeCell ref="J21:J22"/>
    <mergeCell ref="K21:K22"/>
    <mergeCell ref="L21:L22"/>
    <mergeCell ref="M21:M22"/>
    <mergeCell ref="N21:N22"/>
    <mergeCell ref="O21:O22"/>
    <mergeCell ref="N19:N20"/>
    <mergeCell ref="O19:O20"/>
    <mergeCell ref="P19:P20"/>
    <mergeCell ref="A21:A22"/>
    <mergeCell ref="B21:B22"/>
    <mergeCell ref="C21:C22"/>
    <mergeCell ref="D21:D22"/>
    <mergeCell ref="E21:E22"/>
    <mergeCell ref="H21:H22"/>
    <mergeCell ref="I21:I22"/>
    <mergeCell ref="H19:H20"/>
    <mergeCell ref="I19:I20"/>
    <mergeCell ref="J19:J20"/>
    <mergeCell ref="K19:K20"/>
    <mergeCell ref="L19:L20"/>
    <mergeCell ref="M19:M20"/>
    <mergeCell ref="L17:L18"/>
    <mergeCell ref="M17:M18"/>
    <mergeCell ref="N17:N18"/>
    <mergeCell ref="O17:O18"/>
    <mergeCell ref="P17:P18"/>
    <mergeCell ref="A19:A20"/>
    <mergeCell ref="B19:B20"/>
    <mergeCell ref="C19:C20"/>
    <mergeCell ref="D19:D20"/>
    <mergeCell ref="E19:E20"/>
    <mergeCell ref="P15:P16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J15:J16"/>
    <mergeCell ref="K15:K16"/>
    <mergeCell ref="L15:L16"/>
    <mergeCell ref="M15:M16"/>
    <mergeCell ref="N15:N16"/>
    <mergeCell ref="O15:O16"/>
    <mergeCell ref="N13:N14"/>
    <mergeCell ref="O13:O14"/>
    <mergeCell ref="P13:P14"/>
    <mergeCell ref="A15:A16"/>
    <mergeCell ref="B15:B16"/>
    <mergeCell ref="C15:C16"/>
    <mergeCell ref="D15:D16"/>
    <mergeCell ref="E15:E16"/>
    <mergeCell ref="H15:H16"/>
    <mergeCell ref="I15:I16"/>
    <mergeCell ref="H13:H14"/>
    <mergeCell ref="I13:I14"/>
    <mergeCell ref="J13:J14"/>
    <mergeCell ref="K13:K14"/>
    <mergeCell ref="L13:L14"/>
    <mergeCell ref="M13:M14"/>
    <mergeCell ref="H9:M9"/>
    <mergeCell ref="N9:N10"/>
    <mergeCell ref="O9:O10"/>
    <mergeCell ref="P9:P10"/>
    <mergeCell ref="A12:E12"/>
    <mergeCell ref="A13:A14"/>
    <mergeCell ref="B13:B14"/>
    <mergeCell ref="C13:C14"/>
    <mergeCell ref="D13:D14"/>
    <mergeCell ref="E13:E14"/>
    <mergeCell ref="H8:L8"/>
    <mergeCell ref="M8:N8"/>
    <mergeCell ref="O8:P8"/>
    <mergeCell ref="A9:A10"/>
    <mergeCell ref="B9:B10"/>
    <mergeCell ref="C9:C10"/>
    <mergeCell ref="D9:D10"/>
    <mergeCell ref="E9:E10"/>
    <mergeCell ref="F9:F10"/>
    <mergeCell ref="G9:G10"/>
    <mergeCell ref="A2:P2"/>
    <mergeCell ref="A4:P4"/>
    <mergeCell ref="A5:P5"/>
    <mergeCell ref="A6:P6"/>
    <mergeCell ref="A7:C8"/>
    <mergeCell ref="D7:F7"/>
    <mergeCell ref="J7:L7"/>
    <mergeCell ref="M7:N7"/>
    <mergeCell ref="O7:P7"/>
    <mergeCell ref="D8:F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03"/>
  <sheetViews>
    <sheetView workbookViewId="0">
      <selection activeCell="R11" sqref="R11"/>
    </sheetView>
  </sheetViews>
  <sheetFormatPr defaultRowHeight="15" x14ac:dyDescent="0.25"/>
  <sheetData>
    <row r="3" spans="1:16" x14ac:dyDescent="0.25">
      <c r="A3" s="417" t="s">
        <v>217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</row>
    <row r="4" spans="1:16" x14ac:dyDescent="0.25">
      <c r="A4" s="186"/>
      <c r="B4" s="418"/>
      <c r="C4" s="418"/>
      <c r="D4" s="418"/>
      <c r="E4" s="186"/>
      <c r="F4" s="186"/>
      <c r="G4" s="186"/>
      <c r="H4" s="418"/>
      <c r="I4" s="418"/>
      <c r="J4" s="418"/>
      <c r="K4" s="418"/>
      <c r="L4" s="418"/>
      <c r="M4" s="418"/>
      <c r="N4" s="418"/>
      <c r="O4" s="418"/>
      <c r="P4" s="418"/>
    </row>
    <row r="5" spans="1:16" x14ac:dyDescent="0.25">
      <c r="A5" s="215" t="s">
        <v>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16" x14ac:dyDescent="0.25">
      <c r="A6" s="216" t="s">
        <v>218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</row>
    <row r="7" spans="1:16" x14ac:dyDescent="0.25">
      <c r="A7" s="215"/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</row>
    <row r="8" spans="1:16" ht="18" x14ac:dyDescent="0.25">
      <c r="A8" s="217" t="s">
        <v>2</v>
      </c>
      <c r="B8" s="217"/>
      <c r="C8" s="217"/>
      <c r="D8" s="219" t="s">
        <v>201</v>
      </c>
      <c r="E8" s="219"/>
      <c r="F8" s="219"/>
      <c r="G8" s="185"/>
      <c r="H8" s="185"/>
      <c r="I8" s="185"/>
      <c r="J8" s="217" t="s">
        <v>3</v>
      </c>
      <c r="K8" s="217"/>
      <c r="L8" s="217"/>
      <c r="M8" s="220">
        <f>P101</f>
        <v>670.87302872660496</v>
      </c>
      <c r="N8" s="220"/>
      <c r="O8" s="221" t="s">
        <v>4</v>
      </c>
      <c r="P8" s="221"/>
    </row>
    <row r="9" spans="1:16" ht="18" x14ac:dyDescent="0.25">
      <c r="A9" s="218"/>
      <c r="B9" s="218"/>
      <c r="C9" s="218"/>
      <c r="D9" s="222" t="s">
        <v>202</v>
      </c>
      <c r="E9" s="222"/>
      <c r="F9" s="222"/>
      <c r="G9" s="185"/>
      <c r="H9" s="223"/>
      <c r="I9" s="223"/>
      <c r="J9" s="223"/>
      <c r="K9" s="223"/>
      <c r="L9" s="223"/>
      <c r="M9" s="224"/>
      <c r="N9" s="224"/>
      <c r="O9" s="221"/>
      <c r="P9" s="221"/>
    </row>
    <row r="10" spans="1:16" x14ac:dyDescent="0.25">
      <c r="A10" s="238" t="s">
        <v>5</v>
      </c>
      <c r="B10" s="227" t="s">
        <v>6</v>
      </c>
      <c r="C10" s="239" t="s">
        <v>7</v>
      </c>
      <c r="D10" s="227" t="s">
        <v>8</v>
      </c>
      <c r="E10" s="227" t="s">
        <v>9</v>
      </c>
      <c r="F10" s="225" t="s">
        <v>10</v>
      </c>
      <c r="G10" s="225" t="s">
        <v>11</v>
      </c>
      <c r="H10" s="238" t="s">
        <v>12</v>
      </c>
      <c r="I10" s="238"/>
      <c r="J10" s="238"/>
      <c r="K10" s="238"/>
      <c r="L10" s="238"/>
      <c r="M10" s="238"/>
      <c r="N10" s="225" t="s">
        <v>13</v>
      </c>
      <c r="O10" s="225" t="s">
        <v>14</v>
      </c>
      <c r="P10" s="227" t="s">
        <v>15</v>
      </c>
    </row>
    <row r="11" spans="1:16" ht="124.5" x14ac:dyDescent="0.25">
      <c r="A11" s="238"/>
      <c r="B11" s="227"/>
      <c r="C11" s="239"/>
      <c r="D11" s="227"/>
      <c r="E11" s="227"/>
      <c r="F11" s="225"/>
      <c r="G11" s="225"/>
      <c r="H11" s="184" t="s">
        <v>16</v>
      </c>
      <c r="I11" s="181" t="s">
        <v>8</v>
      </c>
      <c r="J11" s="180" t="s">
        <v>17</v>
      </c>
      <c r="K11" s="5" t="s">
        <v>18</v>
      </c>
      <c r="L11" s="5" t="s">
        <v>19</v>
      </c>
      <c r="M11" s="180" t="s">
        <v>20</v>
      </c>
      <c r="N11" s="226"/>
      <c r="O11" s="226"/>
      <c r="P11" s="228"/>
    </row>
    <row r="12" spans="1:16" x14ac:dyDescent="0.25">
      <c r="A12" s="183">
        <v>1</v>
      </c>
      <c r="B12" s="183">
        <v>2</v>
      </c>
      <c r="C12" s="183">
        <v>3</v>
      </c>
      <c r="D12" s="183">
        <v>4</v>
      </c>
      <c r="E12" s="183">
        <v>5</v>
      </c>
      <c r="F12" s="183">
        <v>6</v>
      </c>
      <c r="G12" s="183">
        <v>7</v>
      </c>
      <c r="H12" s="183">
        <v>8</v>
      </c>
      <c r="I12" s="183">
        <v>9</v>
      </c>
      <c r="J12" s="183">
        <v>10</v>
      </c>
      <c r="K12" s="183">
        <v>11</v>
      </c>
      <c r="L12" s="183">
        <v>12</v>
      </c>
      <c r="M12" s="183">
        <v>13</v>
      </c>
      <c r="N12" s="183">
        <v>14</v>
      </c>
      <c r="O12" s="183">
        <v>15</v>
      </c>
      <c r="P12" s="183">
        <v>16</v>
      </c>
    </row>
    <row r="13" spans="1:16" x14ac:dyDescent="0.25">
      <c r="A13" s="229" t="s">
        <v>21</v>
      </c>
      <c r="B13" s="230"/>
      <c r="C13" s="230"/>
      <c r="D13" s="230"/>
      <c r="E13" s="231"/>
      <c r="F13" s="7"/>
      <c r="G13" s="7"/>
      <c r="H13" s="8"/>
      <c r="I13" s="8"/>
      <c r="J13" s="8"/>
      <c r="K13" s="8"/>
      <c r="L13" s="8"/>
      <c r="M13" s="8"/>
      <c r="N13" s="8"/>
      <c r="O13" s="8"/>
      <c r="P13" s="9"/>
    </row>
    <row r="14" spans="1:16" x14ac:dyDescent="0.25">
      <c r="A14" s="253">
        <v>1</v>
      </c>
      <c r="B14" s="260" t="s">
        <v>203</v>
      </c>
      <c r="C14" s="250" t="s">
        <v>204</v>
      </c>
      <c r="D14" s="252" t="s">
        <v>24</v>
      </c>
      <c r="E14" s="254">
        <v>4</v>
      </c>
      <c r="F14" s="13">
        <f>21.2/1000</f>
        <v>2.12E-2</v>
      </c>
      <c r="G14" s="13">
        <f>0.43819+2.3*0.33</f>
        <v>1.19719</v>
      </c>
      <c r="H14" s="252" t="s">
        <v>25</v>
      </c>
      <c r="I14" s="252" t="s">
        <v>25</v>
      </c>
      <c r="J14" s="252" t="s">
        <v>25</v>
      </c>
      <c r="K14" s="252" t="s">
        <v>25</v>
      </c>
      <c r="L14" s="252" t="s">
        <v>25</v>
      </c>
      <c r="M14" s="252" t="s">
        <v>25</v>
      </c>
      <c r="N14" s="258">
        <f>F15+G15</f>
        <v>3.2304803077999997</v>
      </c>
      <c r="O14" s="256">
        <f>N14</f>
        <v>3.2304803077999997</v>
      </c>
      <c r="P14" s="256">
        <f>E14*O14</f>
        <v>12.921921231199999</v>
      </c>
    </row>
    <row r="15" spans="1:16" x14ac:dyDescent="0.25">
      <c r="A15" s="253"/>
      <c r="B15" s="261"/>
      <c r="C15" s="251"/>
      <c r="D15" s="253"/>
      <c r="E15" s="255"/>
      <c r="F15" s="11">
        <f>F14*1.94067</f>
        <v>4.1142203999999995E-2</v>
      </c>
      <c r="G15" s="11">
        <f>G14*2.66402</f>
        <v>3.1893381037999999</v>
      </c>
      <c r="H15" s="253"/>
      <c r="I15" s="253"/>
      <c r="J15" s="253"/>
      <c r="K15" s="253"/>
      <c r="L15" s="253"/>
      <c r="M15" s="253"/>
      <c r="N15" s="259"/>
      <c r="O15" s="257"/>
      <c r="P15" s="257"/>
    </row>
    <row r="16" spans="1:16" x14ac:dyDescent="0.25">
      <c r="A16" s="253">
        <v>2</v>
      </c>
      <c r="B16" s="260" t="s">
        <v>205</v>
      </c>
      <c r="C16" s="250" t="s">
        <v>206</v>
      </c>
      <c r="D16" s="252" t="s">
        <v>24</v>
      </c>
      <c r="E16" s="254">
        <v>1.6</v>
      </c>
      <c r="F16" s="13">
        <v>1.7500000000000002E-2</v>
      </c>
      <c r="G16" s="13">
        <f>2*0.27+0.375</f>
        <v>0.91500000000000004</v>
      </c>
      <c r="H16" s="252" t="s">
        <v>25</v>
      </c>
      <c r="I16" s="252" t="s">
        <v>25</v>
      </c>
      <c r="J16" s="252" t="s">
        <v>25</v>
      </c>
      <c r="K16" s="252" t="s">
        <v>25</v>
      </c>
      <c r="L16" s="252" t="s">
        <v>25</v>
      </c>
      <c r="M16" s="252" t="s">
        <v>25</v>
      </c>
      <c r="N16" s="254">
        <f>F17+G17</f>
        <v>2.4715400249999999</v>
      </c>
      <c r="O16" s="419">
        <f>N16</f>
        <v>2.4715400249999999</v>
      </c>
      <c r="P16" s="256">
        <f>E16*O16</f>
        <v>3.95446404</v>
      </c>
    </row>
    <row r="17" spans="1:16" x14ac:dyDescent="0.25">
      <c r="A17" s="253"/>
      <c r="B17" s="261"/>
      <c r="C17" s="251"/>
      <c r="D17" s="253"/>
      <c r="E17" s="255"/>
      <c r="F17" s="11">
        <f>F16*1.94067</f>
        <v>3.3961724999999998E-2</v>
      </c>
      <c r="G17" s="11">
        <f>G16*2.66402</f>
        <v>2.4375782999999998</v>
      </c>
      <c r="H17" s="253"/>
      <c r="I17" s="253"/>
      <c r="J17" s="253"/>
      <c r="K17" s="253"/>
      <c r="L17" s="253"/>
      <c r="M17" s="253"/>
      <c r="N17" s="255"/>
      <c r="O17" s="288"/>
      <c r="P17" s="257"/>
    </row>
    <row r="18" spans="1:16" x14ac:dyDescent="0.25">
      <c r="A18" s="253">
        <v>3</v>
      </c>
      <c r="B18" s="260" t="s">
        <v>28</v>
      </c>
      <c r="C18" s="250" t="s">
        <v>29</v>
      </c>
      <c r="D18" s="252" t="s">
        <v>24</v>
      </c>
      <c r="E18" s="254">
        <v>8.9</v>
      </c>
      <c r="F18" s="13">
        <f>14.3/1000</f>
        <v>1.43E-2</v>
      </c>
      <c r="G18" s="13">
        <v>0.30270000000000002</v>
      </c>
      <c r="H18" s="252" t="s">
        <v>25</v>
      </c>
      <c r="I18" s="252" t="s">
        <v>25</v>
      </c>
      <c r="J18" s="252" t="s">
        <v>25</v>
      </c>
      <c r="K18" s="252" t="s">
        <v>25</v>
      </c>
      <c r="L18" s="252" t="s">
        <v>25</v>
      </c>
      <c r="M18" s="252" t="s">
        <v>25</v>
      </c>
      <c r="N18" s="258">
        <f>F19+G19</f>
        <v>0.83415043499999997</v>
      </c>
      <c r="O18" s="256">
        <f>N18</f>
        <v>0.83415043499999997</v>
      </c>
      <c r="P18" s="256">
        <f>E18*O18</f>
        <v>7.4239388714999999</v>
      </c>
    </row>
    <row r="19" spans="1:16" x14ac:dyDescent="0.25">
      <c r="A19" s="253"/>
      <c r="B19" s="261"/>
      <c r="C19" s="251"/>
      <c r="D19" s="253"/>
      <c r="E19" s="255"/>
      <c r="F19" s="11">
        <f>F18*1.94067</f>
        <v>2.7751580999999997E-2</v>
      </c>
      <c r="G19" s="11">
        <f>G18*2.66402</f>
        <v>0.806398854</v>
      </c>
      <c r="H19" s="253"/>
      <c r="I19" s="253"/>
      <c r="J19" s="253"/>
      <c r="K19" s="253"/>
      <c r="L19" s="253"/>
      <c r="M19" s="253"/>
      <c r="N19" s="259"/>
      <c r="O19" s="257"/>
      <c r="P19" s="257"/>
    </row>
    <row r="20" spans="1:16" x14ac:dyDescent="0.25">
      <c r="A20" s="253">
        <v>4</v>
      </c>
      <c r="B20" s="244" t="s">
        <v>26</v>
      </c>
      <c r="C20" s="246" t="s">
        <v>101</v>
      </c>
      <c r="D20" s="244" t="s">
        <v>24</v>
      </c>
      <c r="E20" s="248">
        <v>11.1</v>
      </c>
      <c r="F20" s="12">
        <f>3.27</f>
        <v>3.27</v>
      </c>
      <c r="G20" s="12">
        <f>3.81</f>
        <v>3.81</v>
      </c>
      <c r="H20" s="244" t="s">
        <v>25</v>
      </c>
      <c r="I20" s="244" t="s">
        <v>25</v>
      </c>
      <c r="J20" s="244" t="s">
        <v>25</v>
      </c>
      <c r="K20" s="244" t="s">
        <v>25</v>
      </c>
      <c r="L20" s="244" t="s">
        <v>25</v>
      </c>
      <c r="M20" s="244" t="s">
        <v>25</v>
      </c>
      <c r="N20" s="240">
        <f>F21+G21</f>
        <v>16.4959071</v>
      </c>
      <c r="O20" s="240">
        <f>N20</f>
        <v>16.4959071</v>
      </c>
      <c r="P20" s="240">
        <f>E20*O20</f>
        <v>183.10456880999999</v>
      </c>
    </row>
    <row r="21" spans="1:16" x14ac:dyDescent="0.25">
      <c r="A21" s="253"/>
      <c r="B21" s="245"/>
      <c r="C21" s="247"/>
      <c r="D21" s="245"/>
      <c r="E21" s="249"/>
      <c r="F21" s="11">
        <f>F20*1.94067</f>
        <v>6.3459908999999994</v>
      </c>
      <c r="G21" s="11">
        <f>G20*2.66402</f>
        <v>10.1499162</v>
      </c>
      <c r="H21" s="245"/>
      <c r="I21" s="245"/>
      <c r="J21" s="245"/>
      <c r="K21" s="245"/>
      <c r="L21" s="245"/>
      <c r="M21" s="245"/>
      <c r="N21" s="241"/>
      <c r="O21" s="241"/>
      <c r="P21" s="241"/>
    </row>
    <row r="22" spans="1:16" x14ac:dyDescent="0.25">
      <c r="A22" s="253">
        <v>5</v>
      </c>
      <c r="B22" s="260" t="s">
        <v>31</v>
      </c>
      <c r="C22" s="250" t="s">
        <v>32</v>
      </c>
      <c r="D22" s="252" t="s">
        <v>24</v>
      </c>
      <c r="E22" s="254">
        <v>9.1</v>
      </c>
      <c r="F22" s="14">
        <v>1.06E-2</v>
      </c>
      <c r="G22" s="14">
        <v>0.22439999999999999</v>
      </c>
      <c r="H22" s="252" t="s">
        <v>25</v>
      </c>
      <c r="I22" s="252" t="s">
        <v>25</v>
      </c>
      <c r="J22" s="252" t="s">
        <v>25</v>
      </c>
      <c r="K22" s="252" t="s">
        <v>25</v>
      </c>
      <c r="L22" s="252" t="s">
        <v>25</v>
      </c>
      <c r="M22" s="252" t="s">
        <v>25</v>
      </c>
      <c r="N22" s="258">
        <f>F23+G23</f>
        <v>0.61837718999999991</v>
      </c>
      <c r="O22" s="256">
        <f>N22</f>
        <v>0.61837718999999991</v>
      </c>
      <c r="P22" s="256">
        <f>E22*O22</f>
        <v>5.6272324289999993</v>
      </c>
    </row>
    <row r="23" spans="1:16" x14ac:dyDescent="0.25">
      <c r="A23" s="253"/>
      <c r="B23" s="261"/>
      <c r="C23" s="251"/>
      <c r="D23" s="253"/>
      <c r="E23" s="255"/>
      <c r="F23" s="11">
        <f>F22*1.94067</f>
        <v>2.0571101999999997E-2</v>
      </c>
      <c r="G23" s="11">
        <f>G22*2.66402</f>
        <v>0.5978060879999999</v>
      </c>
      <c r="H23" s="253"/>
      <c r="I23" s="253"/>
      <c r="J23" s="253"/>
      <c r="K23" s="253"/>
      <c r="L23" s="253"/>
      <c r="M23" s="253"/>
      <c r="N23" s="259"/>
      <c r="O23" s="257"/>
      <c r="P23" s="257"/>
    </row>
    <row r="24" spans="1:16" x14ac:dyDescent="0.25">
      <c r="A24" s="253">
        <v>6</v>
      </c>
      <c r="B24" s="244" t="s">
        <v>33</v>
      </c>
      <c r="C24" s="246" t="s">
        <v>34</v>
      </c>
      <c r="D24" s="244" t="s">
        <v>24</v>
      </c>
      <c r="E24" s="248">
        <v>0.9</v>
      </c>
      <c r="F24" s="12">
        <v>1.94</v>
      </c>
      <c r="G24" s="15">
        <v>0</v>
      </c>
      <c r="H24" s="244" t="s">
        <v>25</v>
      </c>
      <c r="I24" s="244" t="s">
        <v>25</v>
      </c>
      <c r="J24" s="244" t="s">
        <v>25</v>
      </c>
      <c r="K24" s="244" t="s">
        <v>25</v>
      </c>
      <c r="L24" s="244" t="s">
        <v>25</v>
      </c>
      <c r="M24" s="244" t="s">
        <v>25</v>
      </c>
      <c r="N24" s="240">
        <f>F25+G25</f>
        <v>3.7648997999999998</v>
      </c>
      <c r="O24" s="240">
        <f>N24</f>
        <v>3.7648997999999998</v>
      </c>
      <c r="P24" s="240">
        <f>E24*O24</f>
        <v>3.3884098199999997</v>
      </c>
    </row>
    <row r="25" spans="1:16" x14ac:dyDescent="0.25">
      <c r="A25" s="253"/>
      <c r="B25" s="245"/>
      <c r="C25" s="247"/>
      <c r="D25" s="245"/>
      <c r="E25" s="249"/>
      <c r="F25" s="11">
        <f>F24*1.94067</f>
        <v>3.7648997999999998</v>
      </c>
      <c r="G25" s="11">
        <f>G24*2.66402</f>
        <v>0</v>
      </c>
      <c r="H25" s="245"/>
      <c r="I25" s="245"/>
      <c r="J25" s="245"/>
      <c r="K25" s="245"/>
      <c r="L25" s="245"/>
      <c r="M25" s="245"/>
      <c r="N25" s="241"/>
      <c r="O25" s="241"/>
      <c r="P25" s="241"/>
    </row>
    <row r="26" spans="1:16" x14ac:dyDescent="0.25">
      <c r="A26" s="253">
        <v>7</v>
      </c>
      <c r="B26" s="260" t="s">
        <v>207</v>
      </c>
      <c r="C26" s="250" t="s">
        <v>208</v>
      </c>
      <c r="D26" s="252" t="s">
        <v>24</v>
      </c>
      <c r="E26" s="254">
        <v>5.4</v>
      </c>
      <c r="F26" s="14">
        <f>9.86/1000</f>
        <v>9.859999999999999E-3</v>
      </c>
      <c r="G26" s="14">
        <f>0.2108+0.33*1.8</f>
        <v>0.80480000000000007</v>
      </c>
      <c r="H26" s="252" t="s">
        <v>25</v>
      </c>
      <c r="I26" s="252" t="s">
        <v>25</v>
      </c>
      <c r="J26" s="252" t="s">
        <v>25</v>
      </c>
      <c r="K26" s="252" t="s">
        <v>25</v>
      </c>
      <c r="L26" s="252" t="s">
        <v>25</v>
      </c>
      <c r="M26" s="252" t="s">
        <v>25</v>
      </c>
      <c r="N26" s="258">
        <f>F27+G27</f>
        <v>2.1631383022000001</v>
      </c>
      <c r="O26" s="256">
        <f>N26</f>
        <v>2.1631383022000001</v>
      </c>
      <c r="P26" s="256">
        <f>E26*O26</f>
        <v>11.680946831880002</v>
      </c>
    </row>
    <row r="27" spans="1:16" x14ac:dyDescent="0.25">
      <c r="A27" s="253"/>
      <c r="B27" s="261"/>
      <c r="C27" s="251"/>
      <c r="D27" s="253"/>
      <c r="E27" s="255"/>
      <c r="F27" s="11">
        <f>F26*1.94067</f>
        <v>1.9135006199999995E-2</v>
      </c>
      <c r="G27" s="11">
        <f>G26*2.66402</f>
        <v>2.1440032960000002</v>
      </c>
      <c r="H27" s="253"/>
      <c r="I27" s="253"/>
      <c r="J27" s="253"/>
      <c r="K27" s="253"/>
      <c r="L27" s="253"/>
      <c r="M27" s="253"/>
      <c r="N27" s="259"/>
      <c r="O27" s="257"/>
      <c r="P27" s="257"/>
    </row>
    <row r="28" spans="1:16" x14ac:dyDescent="0.25">
      <c r="A28" s="253">
        <v>8</v>
      </c>
      <c r="B28" s="244" t="s">
        <v>39</v>
      </c>
      <c r="C28" s="262" t="s">
        <v>209</v>
      </c>
      <c r="D28" s="244" t="s">
        <v>24</v>
      </c>
      <c r="E28" s="248">
        <v>1.4</v>
      </c>
      <c r="F28" s="12">
        <v>0.56200000000000006</v>
      </c>
      <c r="G28" s="15">
        <v>0</v>
      </c>
      <c r="H28" s="244" t="s">
        <v>25</v>
      </c>
      <c r="I28" s="244" t="s">
        <v>25</v>
      </c>
      <c r="J28" s="244" t="s">
        <v>25</v>
      </c>
      <c r="K28" s="244" t="s">
        <v>25</v>
      </c>
      <c r="L28" s="244" t="s">
        <v>25</v>
      </c>
      <c r="M28" s="244" t="s">
        <v>25</v>
      </c>
      <c r="N28" s="240">
        <f>F29+G29</f>
        <v>1.0906565400000001</v>
      </c>
      <c r="O28" s="240">
        <f>N28</f>
        <v>1.0906565400000001</v>
      </c>
      <c r="P28" s="240">
        <f>E28*O28</f>
        <v>1.5269191560000002</v>
      </c>
    </row>
    <row r="29" spans="1:16" x14ac:dyDescent="0.25">
      <c r="A29" s="253"/>
      <c r="B29" s="245"/>
      <c r="C29" s="262"/>
      <c r="D29" s="245"/>
      <c r="E29" s="249"/>
      <c r="F29" s="11">
        <f>F28*1.94067</f>
        <v>1.0906565400000001</v>
      </c>
      <c r="G29" s="11">
        <f>G28*2.66402</f>
        <v>0</v>
      </c>
      <c r="H29" s="245"/>
      <c r="I29" s="245"/>
      <c r="J29" s="245"/>
      <c r="K29" s="245"/>
      <c r="L29" s="245"/>
      <c r="M29" s="245"/>
      <c r="N29" s="241"/>
      <c r="O29" s="241"/>
      <c r="P29" s="241"/>
    </row>
    <row r="30" spans="1:16" x14ac:dyDescent="0.25">
      <c r="A30" s="253">
        <v>9</v>
      </c>
      <c r="B30" s="244" t="s">
        <v>39</v>
      </c>
      <c r="C30" s="262" t="s">
        <v>210</v>
      </c>
      <c r="D30" s="244" t="s">
        <v>24</v>
      </c>
      <c r="E30" s="248">
        <v>4</v>
      </c>
      <c r="F30" s="12">
        <v>0.56200000000000006</v>
      </c>
      <c r="G30" s="15">
        <v>0</v>
      </c>
      <c r="H30" s="244" t="s">
        <v>25</v>
      </c>
      <c r="I30" s="244" t="s">
        <v>25</v>
      </c>
      <c r="J30" s="244" t="s">
        <v>25</v>
      </c>
      <c r="K30" s="244" t="s">
        <v>25</v>
      </c>
      <c r="L30" s="244" t="s">
        <v>25</v>
      </c>
      <c r="M30" s="244" t="s">
        <v>25</v>
      </c>
      <c r="N30" s="240">
        <f>F31+G31</f>
        <v>1.0906565400000001</v>
      </c>
      <c r="O30" s="240">
        <f>N30</f>
        <v>1.0906565400000001</v>
      </c>
      <c r="P30" s="240">
        <f>E30*O30</f>
        <v>4.3626261600000005</v>
      </c>
    </row>
    <row r="31" spans="1:16" x14ac:dyDescent="0.25">
      <c r="A31" s="253"/>
      <c r="B31" s="245"/>
      <c r="C31" s="262"/>
      <c r="D31" s="245"/>
      <c r="E31" s="249"/>
      <c r="F31" s="11">
        <f>F30*1.94067</f>
        <v>1.0906565400000001</v>
      </c>
      <c r="G31" s="11">
        <f>G30*2.66402</f>
        <v>0</v>
      </c>
      <c r="H31" s="245"/>
      <c r="I31" s="245"/>
      <c r="J31" s="245"/>
      <c r="K31" s="245"/>
      <c r="L31" s="245"/>
      <c r="M31" s="245"/>
      <c r="N31" s="241"/>
      <c r="O31" s="241"/>
      <c r="P31" s="241"/>
    </row>
    <row r="32" spans="1:16" x14ac:dyDescent="0.25">
      <c r="A32" s="253">
        <v>10</v>
      </c>
      <c r="B32" s="269" t="s">
        <v>42</v>
      </c>
      <c r="C32" s="271" t="s">
        <v>43</v>
      </c>
      <c r="D32" s="263" t="s">
        <v>24</v>
      </c>
      <c r="E32" s="273">
        <f>20.2+7.4</f>
        <v>27.6</v>
      </c>
      <c r="F32" s="16">
        <v>7.3999999999999996E-2</v>
      </c>
      <c r="G32" s="16">
        <f>0.0172+42/1000</f>
        <v>5.9200000000000003E-2</v>
      </c>
      <c r="H32" s="263" t="s">
        <v>25</v>
      </c>
      <c r="I32" s="263" t="s">
        <v>25</v>
      </c>
      <c r="J32" s="263" t="s">
        <v>25</v>
      </c>
      <c r="K32" s="263" t="s">
        <v>25</v>
      </c>
      <c r="L32" s="263" t="s">
        <v>25</v>
      </c>
      <c r="M32" s="263" t="s">
        <v>25</v>
      </c>
      <c r="N32" s="265">
        <f>F33+G33</f>
        <v>0.30131956399999998</v>
      </c>
      <c r="O32" s="265">
        <f>N32</f>
        <v>0.30131956399999998</v>
      </c>
      <c r="P32" s="267">
        <f>E32*O32</f>
        <v>8.3164199663999998</v>
      </c>
    </row>
    <row r="33" spans="1:16" x14ac:dyDescent="0.25">
      <c r="A33" s="253"/>
      <c r="B33" s="270"/>
      <c r="C33" s="272"/>
      <c r="D33" s="264"/>
      <c r="E33" s="274"/>
      <c r="F33" s="11">
        <f>F32*1.94067</f>
        <v>0.14360957999999999</v>
      </c>
      <c r="G33" s="11">
        <f>G32*2.66402</f>
        <v>0.157709984</v>
      </c>
      <c r="H33" s="264"/>
      <c r="I33" s="264"/>
      <c r="J33" s="264"/>
      <c r="K33" s="264"/>
      <c r="L33" s="264"/>
      <c r="M33" s="264"/>
      <c r="N33" s="266"/>
      <c r="O33" s="266"/>
      <c r="P33" s="268"/>
    </row>
    <row r="34" spans="1:16" x14ac:dyDescent="0.25">
      <c r="A34" s="253">
        <v>11</v>
      </c>
      <c r="B34" s="244" t="s">
        <v>39</v>
      </c>
      <c r="C34" s="262" t="s">
        <v>44</v>
      </c>
      <c r="D34" s="244" t="s">
        <v>24</v>
      </c>
      <c r="E34" s="248">
        <v>2.6</v>
      </c>
      <c r="F34" s="12">
        <v>0.56200000000000006</v>
      </c>
      <c r="G34" s="15">
        <v>0</v>
      </c>
      <c r="H34" s="244" t="s">
        <v>25</v>
      </c>
      <c r="I34" s="244" t="s">
        <v>25</v>
      </c>
      <c r="J34" s="244" t="s">
        <v>25</v>
      </c>
      <c r="K34" s="244" t="s">
        <v>25</v>
      </c>
      <c r="L34" s="244" t="s">
        <v>25</v>
      </c>
      <c r="M34" s="244" t="s">
        <v>25</v>
      </c>
      <c r="N34" s="240">
        <f>F35+G35</f>
        <v>1.0906565400000001</v>
      </c>
      <c r="O34" s="240">
        <f>N34</f>
        <v>1.0906565400000001</v>
      </c>
      <c r="P34" s="240">
        <f>E34*O34</f>
        <v>2.8357070040000005</v>
      </c>
    </row>
    <row r="35" spans="1:16" x14ac:dyDescent="0.25">
      <c r="A35" s="253"/>
      <c r="B35" s="245"/>
      <c r="C35" s="262"/>
      <c r="D35" s="245"/>
      <c r="E35" s="249"/>
      <c r="F35" s="11">
        <f>F34*1.94067</f>
        <v>1.0906565400000001</v>
      </c>
      <c r="G35" s="11">
        <f>G34*2.66402</f>
        <v>0</v>
      </c>
      <c r="H35" s="245"/>
      <c r="I35" s="245"/>
      <c r="J35" s="245"/>
      <c r="K35" s="245"/>
      <c r="L35" s="245"/>
      <c r="M35" s="245"/>
      <c r="N35" s="241"/>
      <c r="O35" s="241"/>
      <c r="P35" s="241"/>
    </row>
    <row r="36" spans="1:16" x14ac:dyDescent="0.25">
      <c r="A36" s="229" t="s">
        <v>45</v>
      </c>
      <c r="B36" s="230"/>
      <c r="C36" s="230"/>
      <c r="D36" s="230"/>
      <c r="E36" s="231"/>
      <c r="F36" s="7"/>
      <c r="G36" s="7"/>
      <c r="H36" s="8"/>
      <c r="I36" s="8"/>
      <c r="J36" s="8"/>
      <c r="K36" s="8"/>
      <c r="L36" s="8"/>
      <c r="M36" s="8"/>
      <c r="N36" s="8"/>
      <c r="O36" s="8"/>
      <c r="P36" s="9"/>
    </row>
    <row r="37" spans="1:16" x14ac:dyDescent="0.25">
      <c r="A37" s="275">
        <v>1</v>
      </c>
      <c r="B37" s="277" t="s">
        <v>122</v>
      </c>
      <c r="C37" s="278" t="s">
        <v>123</v>
      </c>
      <c r="D37" s="279" t="s">
        <v>48</v>
      </c>
      <c r="E37" s="280">
        <v>12</v>
      </c>
      <c r="F37" s="177">
        <v>0.22</v>
      </c>
      <c r="G37" s="177">
        <v>0.04</v>
      </c>
      <c r="H37" s="279" t="s">
        <v>25</v>
      </c>
      <c r="I37" s="279" t="s">
        <v>25</v>
      </c>
      <c r="J37" s="279" t="s">
        <v>25</v>
      </c>
      <c r="K37" s="279" t="s">
        <v>25</v>
      </c>
      <c r="L37" s="279" t="s">
        <v>25</v>
      </c>
      <c r="M37" s="279" t="s">
        <v>25</v>
      </c>
      <c r="N37" s="281">
        <f>F38+G38</f>
        <v>0.53350819999999999</v>
      </c>
      <c r="O37" s="281">
        <f>N37+N39</f>
        <v>4.3561561999999991</v>
      </c>
      <c r="P37" s="281">
        <f>E37*O37</f>
        <v>52.27387439999999</v>
      </c>
    </row>
    <row r="38" spans="1:16" x14ac:dyDescent="0.25">
      <c r="A38" s="276"/>
      <c r="B38" s="277"/>
      <c r="C38" s="278"/>
      <c r="D38" s="279"/>
      <c r="E38" s="254"/>
      <c r="F38" s="11">
        <f>F37*1.94067</f>
        <v>0.42694739999999998</v>
      </c>
      <c r="G38" s="11">
        <f>G37*2.66402</f>
        <v>0.1065608</v>
      </c>
      <c r="H38" s="279"/>
      <c r="I38" s="279"/>
      <c r="J38" s="279"/>
      <c r="K38" s="279"/>
      <c r="L38" s="279"/>
      <c r="M38" s="279"/>
      <c r="N38" s="281"/>
      <c r="O38" s="281"/>
      <c r="P38" s="281"/>
    </row>
    <row r="39" spans="1:16" ht="30" x14ac:dyDescent="0.25">
      <c r="A39" s="179"/>
      <c r="B39" s="179"/>
      <c r="C39" s="178"/>
      <c r="D39" s="179"/>
      <c r="E39" s="177"/>
      <c r="F39" s="80"/>
      <c r="G39" s="80"/>
      <c r="H39" s="179" t="s">
        <v>49</v>
      </c>
      <c r="I39" s="179" t="s">
        <v>48</v>
      </c>
      <c r="J39" s="81">
        <v>1</v>
      </c>
      <c r="K39" s="179"/>
      <c r="L39" s="82">
        <v>3.1539999999999999</v>
      </c>
      <c r="M39" s="177">
        <f>L39*J39*1.212</f>
        <v>3.8226479999999996</v>
      </c>
      <c r="N39" s="194">
        <f>M39</f>
        <v>3.8226479999999996</v>
      </c>
      <c r="O39" s="281"/>
      <c r="P39" s="281"/>
    </row>
    <row r="40" spans="1:16" x14ac:dyDescent="0.25">
      <c r="A40" s="282">
        <v>2</v>
      </c>
      <c r="B40" s="283" t="s">
        <v>46</v>
      </c>
      <c r="C40" s="278" t="s">
        <v>47</v>
      </c>
      <c r="D40" s="282" t="s">
        <v>48</v>
      </c>
      <c r="E40" s="280">
        <v>4</v>
      </c>
      <c r="F40" s="173">
        <v>0.21</v>
      </c>
      <c r="G40" s="173">
        <v>0.03</v>
      </c>
      <c r="H40" s="282" t="s">
        <v>25</v>
      </c>
      <c r="I40" s="282" t="s">
        <v>25</v>
      </c>
      <c r="J40" s="282" t="s">
        <v>25</v>
      </c>
      <c r="K40" s="282" t="s">
        <v>25</v>
      </c>
      <c r="L40" s="282" t="s">
        <v>25</v>
      </c>
      <c r="M40" s="282" t="s">
        <v>25</v>
      </c>
      <c r="N40" s="286">
        <f>F41+G41</f>
        <v>0.48746129999999999</v>
      </c>
      <c r="O40" s="284">
        <f>N40+N42</f>
        <v>4.1770613000000001</v>
      </c>
      <c r="P40" s="284">
        <f>O40*E40</f>
        <v>16.7082452</v>
      </c>
    </row>
    <row r="41" spans="1:16" x14ac:dyDescent="0.25">
      <c r="A41" s="252"/>
      <c r="B41" s="260"/>
      <c r="C41" s="278"/>
      <c r="D41" s="252"/>
      <c r="E41" s="254"/>
      <c r="F41" s="11">
        <f>F40*1.94067</f>
        <v>0.40754069999999998</v>
      </c>
      <c r="G41" s="11">
        <f>G40*2.66402</f>
        <v>7.9920599999999994E-2</v>
      </c>
      <c r="H41" s="252"/>
      <c r="I41" s="252"/>
      <c r="J41" s="252"/>
      <c r="K41" s="252"/>
      <c r="L41" s="252"/>
      <c r="M41" s="252"/>
      <c r="N41" s="258"/>
      <c r="O41" s="285"/>
      <c r="P41" s="285"/>
    </row>
    <row r="42" spans="1:16" ht="15.75" x14ac:dyDescent="0.25">
      <c r="A42" s="18"/>
      <c r="B42" s="18"/>
      <c r="C42" s="19"/>
      <c r="D42" s="18"/>
      <c r="E42" s="18"/>
      <c r="F42" s="18"/>
      <c r="G42" s="18"/>
      <c r="H42" s="20" t="s">
        <v>49</v>
      </c>
      <c r="I42" s="172" t="s">
        <v>48</v>
      </c>
      <c r="J42" s="174">
        <v>1</v>
      </c>
      <c r="K42" s="175"/>
      <c r="L42" s="175">
        <v>3.2</v>
      </c>
      <c r="M42" s="24">
        <f>L42*J42*1.153</f>
        <v>3.6896000000000004</v>
      </c>
      <c r="N42" s="176">
        <f>M42</f>
        <v>3.6896000000000004</v>
      </c>
      <c r="O42" s="285"/>
      <c r="P42" s="285"/>
    </row>
    <row r="43" spans="1:16" x14ac:dyDescent="0.25">
      <c r="A43" s="282">
        <v>3</v>
      </c>
      <c r="B43" s="283" t="s">
        <v>75</v>
      </c>
      <c r="C43" s="289" t="s">
        <v>219</v>
      </c>
      <c r="D43" s="282" t="s">
        <v>48</v>
      </c>
      <c r="E43" s="280">
        <v>2.5</v>
      </c>
      <c r="F43" s="173">
        <v>0.19</v>
      </c>
      <c r="G43" s="173">
        <v>0.02</v>
      </c>
      <c r="H43" s="282" t="s">
        <v>25</v>
      </c>
      <c r="I43" s="282" t="s">
        <v>25</v>
      </c>
      <c r="J43" s="282" t="s">
        <v>25</v>
      </c>
      <c r="K43" s="282" t="s">
        <v>25</v>
      </c>
      <c r="L43" s="282" t="s">
        <v>25</v>
      </c>
      <c r="M43" s="282" t="s">
        <v>25</v>
      </c>
      <c r="N43" s="286">
        <f>F44+G44</f>
        <v>0.42200769999999999</v>
      </c>
      <c r="O43" s="284">
        <f>N43+N45</f>
        <v>2.1515076999999998</v>
      </c>
      <c r="P43" s="284">
        <f>O43*E43</f>
        <v>5.3787692499999995</v>
      </c>
    </row>
    <row r="44" spans="1:16" x14ac:dyDescent="0.25">
      <c r="A44" s="252"/>
      <c r="B44" s="260"/>
      <c r="C44" s="250"/>
      <c r="D44" s="252"/>
      <c r="E44" s="254"/>
      <c r="F44" s="11">
        <f>F43*1.94067</f>
        <v>0.36872729999999998</v>
      </c>
      <c r="G44" s="11">
        <f>G43*2.66402</f>
        <v>5.3280399999999999E-2</v>
      </c>
      <c r="H44" s="252"/>
      <c r="I44" s="252"/>
      <c r="J44" s="252"/>
      <c r="K44" s="252"/>
      <c r="L44" s="252"/>
      <c r="M44" s="252"/>
      <c r="N44" s="258"/>
      <c r="O44" s="285"/>
      <c r="P44" s="285"/>
    </row>
    <row r="45" spans="1:16" ht="15.75" x14ac:dyDescent="0.25">
      <c r="A45" s="18"/>
      <c r="B45" s="18"/>
      <c r="C45" s="19"/>
      <c r="D45" s="18"/>
      <c r="E45" s="18"/>
      <c r="F45" s="18"/>
      <c r="G45" s="18"/>
      <c r="H45" s="20" t="s">
        <v>49</v>
      </c>
      <c r="I45" s="172" t="s">
        <v>48</v>
      </c>
      <c r="J45" s="174">
        <v>1</v>
      </c>
      <c r="K45" s="175"/>
      <c r="L45" s="51">
        <v>1.5</v>
      </c>
      <c r="M45" s="175">
        <f>L45*J45*1.153</f>
        <v>1.7295</v>
      </c>
      <c r="N45" s="176">
        <f>M45</f>
        <v>1.7295</v>
      </c>
      <c r="O45" s="285"/>
      <c r="P45" s="285"/>
    </row>
    <row r="46" spans="1:16" x14ac:dyDescent="0.25">
      <c r="A46" s="253">
        <v>4</v>
      </c>
      <c r="B46" s="261" t="s">
        <v>124</v>
      </c>
      <c r="C46" s="251" t="s">
        <v>125</v>
      </c>
      <c r="D46" s="253" t="s">
        <v>58</v>
      </c>
      <c r="E46" s="287">
        <v>1</v>
      </c>
      <c r="F46" s="170">
        <v>0.97</v>
      </c>
      <c r="G46" s="170">
        <f>0.5*0.09</f>
        <v>4.4999999999999998E-2</v>
      </c>
      <c r="H46" s="253" t="s">
        <v>25</v>
      </c>
      <c r="I46" s="253" t="s">
        <v>25</v>
      </c>
      <c r="J46" s="253" t="s">
        <v>25</v>
      </c>
      <c r="K46" s="253" t="s">
        <v>25</v>
      </c>
      <c r="L46" s="253" t="s">
        <v>25</v>
      </c>
      <c r="M46" s="253" t="s">
        <v>25</v>
      </c>
      <c r="N46" s="259">
        <f>F47+G47</f>
        <v>2.0023307999999997</v>
      </c>
      <c r="O46" s="288">
        <f>N46+N48</f>
        <v>62.073630800000004</v>
      </c>
      <c r="P46" s="257">
        <f>O46*E46</f>
        <v>62.073630800000004</v>
      </c>
    </row>
    <row r="47" spans="1:16" x14ac:dyDescent="0.25">
      <c r="A47" s="253"/>
      <c r="B47" s="261"/>
      <c r="C47" s="251"/>
      <c r="D47" s="253"/>
      <c r="E47" s="287"/>
      <c r="F47" s="11">
        <f>F46*1.94067</f>
        <v>1.8824498999999999</v>
      </c>
      <c r="G47" s="11">
        <f>G46*2.66402</f>
        <v>0.11988089999999998</v>
      </c>
      <c r="H47" s="253"/>
      <c r="I47" s="253"/>
      <c r="J47" s="253"/>
      <c r="K47" s="253"/>
      <c r="L47" s="253"/>
      <c r="M47" s="253"/>
      <c r="N47" s="259"/>
      <c r="O47" s="288"/>
      <c r="P47" s="257"/>
    </row>
    <row r="48" spans="1:16" ht="15.75" x14ac:dyDescent="0.25">
      <c r="A48" s="18"/>
      <c r="B48" s="18"/>
      <c r="C48" s="19"/>
      <c r="D48" s="18"/>
      <c r="E48" s="18"/>
      <c r="F48" s="18"/>
      <c r="G48" s="18"/>
      <c r="H48" s="20" t="s">
        <v>79</v>
      </c>
      <c r="I48" s="172" t="s">
        <v>58</v>
      </c>
      <c r="J48" s="174">
        <v>1</v>
      </c>
      <c r="K48" s="175"/>
      <c r="L48" s="39">
        <v>52.1</v>
      </c>
      <c r="M48" s="24">
        <f>L48*J48*1.153</f>
        <v>60.071300000000001</v>
      </c>
      <c r="N48" s="174">
        <f>M48</f>
        <v>60.071300000000001</v>
      </c>
      <c r="O48" s="288"/>
      <c r="P48" s="257"/>
    </row>
    <row r="49" spans="1:16" x14ac:dyDescent="0.25">
      <c r="A49" s="253">
        <v>5</v>
      </c>
      <c r="B49" s="261" t="s">
        <v>77</v>
      </c>
      <c r="C49" s="251" t="s">
        <v>220</v>
      </c>
      <c r="D49" s="253" t="s">
        <v>58</v>
      </c>
      <c r="E49" s="287">
        <v>1</v>
      </c>
      <c r="F49" s="170">
        <v>0.79</v>
      </c>
      <c r="G49" s="170">
        <v>0.06</v>
      </c>
      <c r="H49" s="253" t="s">
        <v>25</v>
      </c>
      <c r="I49" s="253" t="s">
        <v>25</v>
      </c>
      <c r="J49" s="253" t="s">
        <v>25</v>
      </c>
      <c r="K49" s="253" t="s">
        <v>25</v>
      </c>
      <c r="L49" s="253" t="s">
        <v>25</v>
      </c>
      <c r="M49" s="253" t="s">
        <v>25</v>
      </c>
      <c r="N49" s="259">
        <f>F50+G50</f>
        <v>1.6929704999999999</v>
      </c>
      <c r="O49" s="288">
        <f>N49+N51</f>
        <v>38.588970500000002</v>
      </c>
      <c r="P49" s="257">
        <f>O49*E49</f>
        <v>38.588970500000002</v>
      </c>
    </row>
    <row r="50" spans="1:16" x14ac:dyDescent="0.25">
      <c r="A50" s="253"/>
      <c r="B50" s="261"/>
      <c r="C50" s="251"/>
      <c r="D50" s="253"/>
      <c r="E50" s="287"/>
      <c r="F50" s="11">
        <f>F49*1.94067</f>
        <v>1.5331292999999999</v>
      </c>
      <c r="G50" s="11">
        <f>G49*2.66402</f>
        <v>0.15984119999999999</v>
      </c>
      <c r="H50" s="253"/>
      <c r="I50" s="253"/>
      <c r="J50" s="253"/>
      <c r="K50" s="253"/>
      <c r="L50" s="253"/>
      <c r="M50" s="253"/>
      <c r="N50" s="259"/>
      <c r="O50" s="288"/>
      <c r="P50" s="257"/>
    </row>
    <row r="51" spans="1:16" ht="15.75" x14ac:dyDescent="0.25">
      <c r="A51" s="18"/>
      <c r="B51" s="18"/>
      <c r="C51" s="19"/>
      <c r="D51" s="18"/>
      <c r="E51" s="18"/>
      <c r="F51" s="18"/>
      <c r="G51" s="18"/>
      <c r="H51" s="20" t="s">
        <v>79</v>
      </c>
      <c r="I51" s="172" t="s">
        <v>58</v>
      </c>
      <c r="J51" s="174">
        <v>1</v>
      </c>
      <c r="K51" s="175"/>
      <c r="L51" s="39">
        <v>32</v>
      </c>
      <c r="M51" s="175">
        <f>L51*J51*1.153</f>
        <v>36.896000000000001</v>
      </c>
      <c r="N51" s="174">
        <f>M51</f>
        <v>36.896000000000001</v>
      </c>
      <c r="O51" s="288"/>
      <c r="P51" s="257"/>
    </row>
    <row r="52" spans="1:16" x14ac:dyDescent="0.25">
      <c r="A52" s="253">
        <v>6</v>
      </c>
      <c r="B52" s="261" t="s">
        <v>127</v>
      </c>
      <c r="C52" s="251" t="s">
        <v>128</v>
      </c>
      <c r="D52" s="253" t="s">
        <v>58</v>
      </c>
      <c r="E52" s="287">
        <v>1</v>
      </c>
      <c r="F52" s="170">
        <f>1.31/2</f>
        <v>0.65500000000000003</v>
      </c>
      <c r="G52" s="170">
        <f>0.09/2</f>
        <v>4.4999999999999998E-2</v>
      </c>
      <c r="H52" s="253" t="s">
        <v>25</v>
      </c>
      <c r="I52" s="253" t="s">
        <v>25</v>
      </c>
      <c r="J52" s="253" t="s">
        <v>25</v>
      </c>
      <c r="K52" s="253" t="s">
        <v>25</v>
      </c>
      <c r="L52" s="253" t="s">
        <v>25</v>
      </c>
      <c r="M52" s="253" t="s">
        <v>25</v>
      </c>
      <c r="N52" s="259">
        <f>F53+G53</f>
        <v>1.3910197500000001</v>
      </c>
      <c r="O52" s="288">
        <f>N52+N54</f>
        <v>11.72189975</v>
      </c>
      <c r="P52" s="257">
        <f>O52*E52</f>
        <v>11.72189975</v>
      </c>
    </row>
    <row r="53" spans="1:16" x14ac:dyDescent="0.25">
      <c r="A53" s="253"/>
      <c r="B53" s="261"/>
      <c r="C53" s="251"/>
      <c r="D53" s="253"/>
      <c r="E53" s="287"/>
      <c r="F53" s="11">
        <f>F52*1.94067</f>
        <v>1.27113885</v>
      </c>
      <c r="G53" s="11">
        <f>G52*2.66402</f>
        <v>0.11988089999999998</v>
      </c>
      <c r="H53" s="253"/>
      <c r="I53" s="253"/>
      <c r="J53" s="253"/>
      <c r="K53" s="253"/>
      <c r="L53" s="253"/>
      <c r="M53" s="253"/>
      <c r="N53" s="259"/>
      <c r="O53" s="288"/>
      <c r="P53" s="257"/>
    </row>
    <row r="54" spans="1:16" ht="15.75" x14ac:dyDescent="0.25">
      <c r="A54" s="18"/>
      <c r="B54" s="18"/>
      <c r="C54" s="19"/>
      <c r="D54" s="18"/>
      <c r="E54" s="18"/>
      <c r="F54" s="18"/>
      <c r="G54" s="18"/>
      <c r="H54" s="20" t="s">
        <v>82</v>
      </c>
      <c r="I54" s="172" t="s">
        <v>58</v>
      </c>
      <c r="J54" s="174">
        <v>1</v>
      </c>
      <c r="K54" s="175"/>
      <c r="L54" s="171">
        <v>8.9600000000000009</v>
      </c>
      <c r="M54" s="24">
        <f>L54*J54*1.153</f>
        <v>10.330880000000001</v>
      </c>
      <c r="N54" s="174">
        <f>M54</f>
        <v>10.330880000000001</v>
      </c>
      <c r="O54" s="288"/>
      <c r="P54" s="257"/>
    </row>
    <row r="55" spans="1:16" x14ac:dyDescent="0.25">
      <c r="A55" s="253">
        <v>7</v>
      </c>
      <c r="B55" s="261" t="s">
        <v>80</v>
      </c>
      <c r="C55" s="251" t="s">
        <v>221</v>
      </c>
      <c r="D55" s="253" t="s">
        <v>58</v>
      </c>
      <c r="E55" s="287">
        <v>1</v>
      </c>
      <c r="F55" s="170">
        <f>0.79/2</f>
        <v>0.39500000000000002</v>
      </c>
      <c r="G55" s="170">
        <f>0.06/2</f>
        <v>0.03</v>
      </c>
      <c r="H55" s="253" t="s">
        <v>25</v>
      </c>
      <c r="I55" s="253" t="s">
        <v>25</v>
      </c>
      <c r="J55" s="253" t="s">
        <v>25</v>
      </c>
      <c r="K55" s="253" t="s">
        <v>25</v>
      </c>
      <c r="L55" s="253" t="s">
        <v>25</v>
      </c>
      <c r="M55" s="253" t="s">
        <v>25</v>
      </c>
      <c r="N55" s="259">
        <f>F56+G56</f>
        <v>0.84648524999999997</v>
      </c>
      <c r="O55" s="288">
        <f>N55+N57</f>
        <v>6.8420852500000002</v>
      </c>
      <c r="P55" s="257">
        <f>O55*E55</f>
        <v>6.8420852500000002</v>
      </c>
    </row>
    <row r="56" spans="1:16" x14ac:dyDescent="0.25">
      <c r="A56" s="253"/>
      <c r="B56" s="261"/>
      <c r="C56" s="251"/>
      <c r="D56" s="253"/>
      <c r="E56" s="287"/>
      <c r="F56" s="11">
        <f>F55*1.94067</f>
        <v>0.76656464999999996</v>
      </c>
      <c r="G56" s="11">
        <f>G55*2.66402</f>
        <v>7.9920599999999994E-2</v>
      </c>
      <c r="H56" s="253"/>
      <c r="I56" s="253"/>
      <c r="J56" s="253"/>
      <c r="K56" s="253"/>
      <c r="L56" s="253"/>
      <c r="M56" s="253"/>
      <c r="N56" s="259"/>
      <c r="O56" s="288"/>
      <c r="P56" s="257"/>
    </row>
    <row r="57" spans="1:16" ht="15.75" x14ac:dyDescent="0.25">
      <c r="A57" s="18"/>
      <c r="B57" s="18"/>
      <c r="C57" s="19"/>
      <c r="D57" s="18"/>
      <c r="E57" s="18"/>
      <c r="F57" s="18"/>
      <c r="G57" s="18"/>
      <c r="H57" s="20" t="s">
        <v>82</v>
      </c>
      <c r="I57" s="172" t="s">
        <v>58</v>
      </c>
      <c r="J57" s="174">
        <v>1</v>
      </c>
      <c r="K57" s="175"/>
      <c r="L57" s="171">
        <v>5.2</v>
      </c>
      <c r="M57" s="24">
        <f>L57*J57*1.153</f>
        <v>5.9956000000000005</v>
      </c>
      <c r="N57" s="174">
        <f>M57</f>
        <v>5.9956000000000005</v>
      </c>
      <c r="O57" s="288"/>
      <c r="P57" s="257"/>
    </row>
    <row r="58" spans="1:16" x14ac:dyDescent="0.25">
      <c r="A58" s="290">
        <v>8</v>
      </c>
      <c r="B58" s="291" t="s">
        <v>56</v>
      </c>
      <c r="C58" s="292" t="s">
        <v>130</v>
      </c>
      <c r="D58" s="290" t="s">
        <v>58</v>
      </c>
      <c r="E58" s="293">
        <v>2</v>
      </c>
      <c r="F58" s="170">
        <v>0.31</v>
      </c>
      <c r="G58" s="170">
        <v>0.31</v>
      </c>
      <c r="H58" s="290" t="s">
        <v>25</v>
      </c>
      <c r="I58" s="290" t="s">
        <v>25</v>
      </c>
      <c r="J58" s="290" t="s">
        <v>25</v>
      </c>
      <c r="K58" s="290" t="s">
        <v>25</v>
      </c>
      <c r="L58" s="290" t="s">
        <v>25</v>
      </c>
      <c r="M58" s="290" t="s">
        <v>25</v>
      </c>
      <c r="N58" s="295">
        <f>F59+G59</f>
        <v>1.4274538999999999</v>
      </c>
      <c r="O58" s="294">
        <f>N58+N60</f>
        <v>6.6159539000000001</v>
      </c>
      <c r="P58" s="294">
        <f>O58*E58</f>
        <v>13.2319078</v>
      </c>
    </row>
    <row r="59" spans="1:16" x14ac:dyDescent="0.25">
      <c r="A59" s="290"/>
      <c r="B59" s="291"/>
      <c r="C59" s="292"/>
      <c r="D59" s="290"/>
      <c r="E59" s="293"/>
      <c r="F59" s="11">
        <f>F58*1.94067</f>
        <v>0.60160769999999997</v>
      </c>
      <c r="G59" s="11">
        <f>G58*2.66402</f>
        <v>0.82584619999999997</v>
      </c>
      <c r="H59" s="290"/>
      <c r="I59" s="290"/>
      <c r="J59" s="290"/>
      <c r="K59" s="290"/>
      <c r="L59" s="290"/>
      <c r="M59" s="290"/>
      <c r="N59" s="295"/>
      <c r="O59" s="294"/>
      <c r="P59" s="294"/>
    </row>
    <row r="60" spans="1:16" ht="15.75" x14ac:dyDescent="0.25">
      <c r="A60" s="34"/>
      <c r="B60" s="34"/>
      <c r="C60" s="35"/>
      <c r="D60" s="34"/>
      <c r="E60" s="34"/>
      <c r="F60" s="34"/>
      <c r="G60" s="34"/>
      <c r="H60" s="40" t="s">
        <v>59</v>
      </c>
      <c r="I60" s="169" t="s">
        <v>58</v>
      </c>
      <c r="J60" s="171">
        <v>1</v>
      </c>
      <c r="K60" s="171"/>
      <c r="L60" s="171">
        <v>4.5</v>
      </c>
      <c r="M60" s="24">
        <f>L60*J60*1.153</f>
        <v>5.1885000000000003</v>
      </c>
      <c r="N60" s="171">
        <f>M60</f>
        <v>5.1885000000000003</v>
      </c>
      <c r="O60" s="294"/>
      <c r="P60" s="294"/>
    </row>
    <row r="61" spans="1:16" x14ac:dyDescent="0.25">
      <c r="A61" s="290">
        <v>9</v>
      </c>
      <c r="B61" s="291" t="s">
        <v>83</v>
      </c>
      <c r="C61" s="292" t="s">
        <v>222</v>
      </c>
      <c r="D61" s="290" t="s">
        <v>58</v>
      </c>
      <c r="E61" s="293">
        <v>2</v>
      </c>
      <c r="F61" s="170">
        <v>0.22</v>
      </c>
      <c r="G61" s="170">
        <v>0.23</v>
      </c>
      <c r="H61" s="290" t="s">
        <v>25</v>
      </c>
      <c r="I61" s="290" t="s">
        <v>25</v>
      </c>
      <c r="J61" s="290" t="s">
        <v>25</v>
      </c>
      <c r="K61" s="290" t="s">
        <v>25</v>
      </c>
      <c r="L61" s="290" t="s">
        <v>25</v>
      </c>
      <c r="M61" s="290" t="s">
        <v>25</v>
      </c>
      <c r="N61" s="295">
        <f>F62+G62</f>
        <v>1.0396719999999999</v>
      </c>
      <c r="O61" s="294">
        <f>N61+N63</f>
        <v>4.2680720000000001</v>
      </c>
      <c r="P61" s="294">
        <f>O61*E61</f>
        <v>8.5361440000000002</v>
      </c>
    </row>
    <row r="62" spans="1:16" x14ac:dyDescent="0.25">
      <c r="A62" s="290"/>
      <c r="B62" s="291"/>
      <c r="C62" s="292"/>
      <c r="D62" s="290"/>
      <c r="E62" s="293"/>
      <c r="F62" s="11">
        <f>F61*1.94067</f>
        <v>0.42694739999999998</v>
      </c>
      <c r="G62" s="11">
        <f>G61*2.66402</f>
        <v>0.61272459999999995</v>
      </c>
      <c r="H62" s="290"/>
      <c r="I62" s="290"/>
      <c r="J62" s="290"/>
      <c r="K62" s="290"/>
      <c r="L62" s="290"/>
      <c r="M62" s="290"/>
      <c r="N62" s="295"/>
      <c r="O62" s="294"/>
      <c r="P62" s="294"/>
    </row>
    <row r="63" spans="1:16" ht="15.75" x14ac:dyDescent="0.25">
      <c r="A63" s="34"/>
      <c r="B63" s="34"/>
      <c r="C63" s="35"/>
      <c r="D63" s="34"/>
      <c r="E63" s="34"/>
      <c r="F63" s="34"/>
      <c r="G63" s="34"/>
      <c r="H63" s="40" t="s">
        <v>59</v>
      </c>
      <c r="I63" s="169" t="s">
        <v>58</v>
      </c>
      <c r="J63" s="171">
        <v>1</v>
      </c>
      <c r="K63" s="171"/>
      <c r="L63" s="171">
        <v>2.8</v>
      </c>
      <c r="M63" s="175">
        <f>L63*J63*1.153</f>
        <v>3.2283999999999997</v>
      </c>
      <c r="N63" s="171">
        <f>M63</f>
        <v>3.2283999999999997</v>
      </c>
      <c r="O63" s="294"/>
      <c r="P63" s="294"/>
    </row>
    <row r="64" spans="1:16" x14ac:dyDescent="0.25">
      <c r="A64" s="290">
        <v>10</v>
      </c>
      <c r="B64" s="291" t="s">
        <v>60</v>
      </c>
      <c r="C64" s="292" t="s">
        <v>131</v>
      </c>
      <c r="D64" s="290" t="s">
        <v>58</v>
      </c>
      <c r="E64" s="293">
        <v>4</v>
      </c>
      <c r="F64" s="170">
        <v>0.23100000000000001</v>
      </c>
      <c r="G64" s="170">
        <v>0.151</v>
      </c>
      <c r="H64" s="290" t="s">
        <v>25</v>
      </c>
      <c r="I64" s="290" t="s">
        <v>25</v>
      </c>
      <c r="J64" s="290" t="s">
        <v>25</v>
      </c>
      <c r="K64" s="290" t="s">
        <v>25</v>
      </c>
      <c r="L64" s="290" t="s">
        <v>25</v>
      </c>
      <c r="M64" s="290" t="s">
        <v>25</v>
      </c>
      <c r="N64" s="295">
        <f>F65+G65</f>
        <v>0.85056178999999998</v>
      </c>
      <c r="O64" s="294">
        <f>N64+N66</f>
        <v>7.7685617899999997</v>
      </c>
      <c r="P64" s="294">
        <f>O64*E64</f>
        <v>31.074247159999999</v>
      </c>
    </row>
    <row r="65" spans="1:16" x14ac:dyDescent="0.25">
      <c r="A65" s="290"/>
      <c r="B65" s="291"/>
      <c r="C65" s="292"/>
      <c r="D65" s="290"/>
      <c r="E65" s="293"/>
      <c r="F65" s="11">
        <f>F64*1.94067</f>
        <v>0.44829477000000001</v>
      </c>
      <c r="G65" s="11">
        <f>G64*2.66402</f>
        <v>0.40226701999999998</v>
      </c>
      <c r="H65" s="290"/>
      <c r="I65" s="290"/>
      <c r="J65" s="290"/>
      <c r="K65" s="290"/>
      <c r="L65" s="290"/>
      <c r="M65" s="290"/>
      <c r="N65" s="295"/>
      <c r="O65" s="294"/>
      <c r="P65" s="294"/>
    </row>
    <row r="66" spans="1:16" ht="45" x14ac:dyDescent="0.25">
      <c r="A66" s="34"/>
      <c r="B66" s="34"/>
      <c r="C66" s="35"/>
      <c r="D66" s="34"/>
      <c r="E66" s="34"/>
      <c r="F66" s="34"/>
      <c r="G66" s="34"/>
      <c r="H66" s="163" t="s">
        <v>55</v>
      </c>
      <c r="I66" s="169" t="s">
        <v>58</v>
      </c>
      <c r="J66" s="171">
        <v>1</v>
      </c>
      <c r="K66" s="171"/>
      <c r="L66" s="39">
        <v>6</v>
      </c>
      <c r="M66" s="24">
        <f>L66*J66*1.153</f>
        <v>6.9180000000000001</v>
      </c>
      <c r="N66" s="171">
        <f>M66</f>
        <v>6.9180000000000001</v>
      </c>
      <c r="O66" s="294"/>
      <c r="P66" s="294"/>
    </row>
    <row r="67" spans="1:16" x14ac:dyDescent="0.25">
      <c r="A67" s="290">
        <v>11</v>
      </c>
      <c r="B67" s="291" t="s">
        <v>60</v>
      </c>
      <c r="C67" s="292" t="s">
        <v>223</v>
      </c>
      <c r="D67" s="290" t="s">
        <v>58</v>
      </c>
      <c r="E67" s="293">
        <v>1</v>
      </c>
      <c r="F67" s="170">
        <v>0.23100000000000001</v>
      </c>
      <c r="G67" s="170">
        <v>0.151</v>
      </c>
      <c r="H67" s="290" t="s">
        <v>25</v>
      </c>
      <c r="I67" s="290" t="s">
        <v>25</v>
      </c>
      <c r="J67" s="290" t="s">
        <v>25</v>
      </c>
      <c r="K67" s="290" t="s">
        <v>25</v>
      </c>
      <c r="L67" s="290" t="s">
        <v>25</v>
      </c>
      <c r="M67" s="290" t="s">
        <v>25</v>
      </c>
      <c r="N67" s="295">
        <f>F68+G68</f>
        <v>0.85056178999999998</v>
      </c>
      <c r="O67" s="294">
        <f>N67+N69</f>
        <v>3.15656179</v>
      </c>
      <c r="P67" s="294">
        <f>O67*E67</f>
        <v>3.15656179</v>
      </c>
    </row>
    <row r="68" spans="1:16" x14ac:dyDescent="0.25">
      <c r="A68" s="290"/>
      <c r="B68" s="291"/>
      <c r="C68" s="292"/>
      <c r="D68" s="290"/>
      <c r="E68" s="293"/>
      <c r="F68" s="11">
        <f>F67*1.94067</f>
        <v>0.44829477000000001</v>
      </c>
      <c r="G68" s="11">
        <f>G67*2.66402</f>
        <v>0.40226701999999998</v>
      </c>
      <c r="H68" s="290"/>
      <c r="I68" s="290"/>
      <c r="J68" s="290"/>
      <c r="K68" s="290"/>
      <c r="L68" s="290"/>
      <c r="M68" s="290"/>
      <c r="N68" s="295"/>
      <c r="O68" s="294"/>
      <c r="P68" s="294"/>
    </row>
    <row r="69" spans="1:16" ht="45" x14ac:dyDescent="0.25">
      <c r="A69" s="34"/>
      <c r="B69" s="34"/>
      <c r="C69" s="35"/>
      <c r="D69" s="34"/>
      <c r="E69" s="34"/>
      <c r="F69" s="34"/>
      <c r="G69" s="34"/>
      <c r="H69" s="163" t="s">
        <v>55</v>
      </c>
      <c r="I69" s="169" t="s">
        <v>58</v>
      </c>
      <c r="J69" s="171">
        <v>1</v>
      </c>
      <c r="K69" s="171"/>
      <c r="L69" s="39">
        <v>2</v>
      </c>
      <c r="M69" s="24">
        <f>L69*J69*1.153</f>
        <v>2.306</v>
      </c>
      <c r="N69" s="171">
        <f>M69</f>
        <v>2.306</v>
      </c>
      <c r="O69" s="294"/>
      <c r="P69" s="294"/>
    </row>
    <row r="70" spans="1:16" x14ac:dyDescent="0.25">
      <c r="A70" s="290">
        <v>12</v>
      </c>
      <c r="B70" s="291" t="s">
        <v>224</v>
      </c>
      <c r="C70" s="292" t="s">
        <v>225</v>
      </c>
      <c r="D70" s="290" t="s">
        <v>111</v>
      </c>
      <c r="E70" s="293">
        <v>1</v>
      </c>
      <c r="F70" s="170">
        <v>1.24</v>
      </c>
      <c r="G70" s="170">
        <v>0.59</v>
      </c>
      <c r="H70" s="290" t="s">
        <v>25</v>
      </c>
      <c r="I70" s="290" t="s">
        <v>25</v>
      </c>
      <c r="J70" s="290" t="s">
        <v>25</v>
      </c>
      <c r="K70" s="290" t="s">
        <v>25</v>
      </c>
      <c r="L70" s="290" t="s">
        <v>25</v>
      </c>
      <c r="M70" s="290" t="s">
        <v>25</v>
      </c>
      <c r="N70" s="295">
        <f>F71+G71</f>
        <v>3.9782025999999995</v>
      </c>
      <c r="O70" s="294">
        <f>N70+N72</f>
        <v>5.4540425999999993</v>
      </c>
      <c r="P70" s="294">
        <f>O70*E70</f>
        <v>5.4540425999999993</v>
      </c>
    </row>
    <row r="71" spans="1:16" x14ac:dyDescent="0.25">
      <c r="A71" s="290"/>
      <c r="B71" s="291"/>
      <c r="C71" s="292"/>
      <c r="D71" s="290"/>
      <c r="E71" s="293"/>
      <c r="F71" s="11">
        <f>F70*1.94067</f>
        <v>2.4064307999999999</v>
      </c>
      <c r="G71" s="11">
        <f>G70*2.66402</f>
        <v>1.5717717999999998</v>
      </c>
      <c r="H71" s="290"/>
      <c r="I71" s="290"/>
      <c r="J71" s="290"/>
      <c r="K71" s="290"/>
      <c r="L71" s="290"/>
      <c r="M71" s="290"/>
      <c r="N71" s="295"/>
      <c r="O71" s="294"/>
      <c r="P71" s="294"/>
    </row>
    <row r="72" spans="1:16" ht="30" x14ac:dyDescent="0.25">
      <c r="A72" s="34"/>
      <c r="B72" s="34"/>
      <c r="C72" s="35"/>
      <c r="D72" s="34"/>
      <c r="E72" s="34"/>
      <c r="F72" s="34"/>
      <c r="G72" s="34"/>
      <c r="H72" s="163" t="s">
        <v>100</v>
      </c>
      <c r="I72" s="169" t="s">
        <v>48</v>
      </c>
      <c r="J72" s="171">
        <v>0.4</v>
      </c>
      <c r="K72" s="171"/>
      <c r="L72" s="55">
        <v>3.2</v>
      </c>
      <c r="M72" s="24">
        <f>L72*J72*1.153</f>
        <v>1.4758400000000003</v>
      </c>
      <c r="N72" s="171">
        <f>M72</f>
        <v>1.4758400000000003</v>
      </c>
      <c r="O72" s="294"/>
      <c r="P72" s="294"/>
    </row>
    <row r="73" spans="1:16" x14ac:dyDescent="0.25">
      <c r="A73" s="290">
        <v>13</v>
      </c>
      <c r="B73" s="291" t="s">
        <v>109</v>
      </c>
      <c r="C73" s="292" t="s">
        <v>226</v>
      </c>
      <c r="D73" s="290" t="s">
        <v>111</v>
      </c>
      <c r="E73" s="293">
        <v>1</v>
      </c>
      <c r="F73" s="170">
        <v>1.1000000000000001</v>
      </c>
      <c r="G73" s="170">
        <v>0.39</v>
      </c>
      <c r="H73" s="290" t="s">
        <v>25</v>
      </c>
      <c r="I73" s="290" t="s">
        <v>25</v>
      </c>
      <c r="J73" s="290" t="s">
        <v>25</v>
      </c>
      <c r="K73" s="290" t="s">
        <v>25</v>
      </c>
      <c r="L73" s="290" t="s">
        <v>25</v>
      </c>
      <c r="M73" s="290" t="s">
        <v>25</v>
      </c>
      <c r="N73" s="295">
        <f>F74+G74</f>
        <v>3.1737047999999999</v>
      </c>
      <c r="O73" s="294">
        <f>N73+N75</f>
        <v>3.8655048000000001</v>
      </c>
      <c r="P73" s="294">
        <f>O73*E73</f>
        <v>3.8655048000000001</v>
      </c>
    </row>
    <row r="74" spans="1:16" x14ac:dyDescent="0.25">
      <c r="A74" s="290"/>
      <c r="B74" s="291"/>
      <c r="C74" s="292"/>
      <c r="D74" s="290"/>
      <c r="E74" s="293"/>
      <c r="F74" s="11">
        <f>F73*1.94067</f>
        <v>2.1347369999999999</v>
      </c>
      <c r="G74" s="11">
        <f>G73*2.66402</f>
        <v>1.0389678</v>
      </c>
      <c r="H74" s="290"/>
      <c r="I74" s="290"/>
      <c r="J74" s="290"/>
      <c r="K74" s="290"/>
      <c r="L74" s="290"/>
      <c r="M74" s="290"/>
      <c r="N74" s="295"/>
      <c r="O74" s="294"/>
      <c r="P74" s="294"/>
    </row>
    <row r="75" spans="1:16" ht="30" x14ac:dyDescent="0.25">
      <c r="A75" s="34"/>
      <c r="B75" s="34"/>
      <c r="C75" s="35"/>
      <c r="D75" s="34"/>
      <c r="E75" s="34"/>
      <c r="F75" s="34"/>
      <c r="G75" s="34"/>
      <c r="H75" s="163" t="s">
        <v>100</v>
      </c>
      <c r="I75" s="169" t="s">
        <v>48</v>
      </c>
      <c r="J75" s="171">
        <v>0.4</v>
      </c>
      <c r="K75" s="171"/>
      <c r="L75" s="55">
        <v>1.5</v>
      </c>
      <c r="M75" s="24">
        <f>L75*J75*1.153</f>
        <v>0.69180000000000008</v>
      </c>
      <c r="N75" s="171">
        <f>M75</f>
        <v>0.69180000000000008</v>
      </c>
      <c r="O75" s="294"/>
      <c r="P75" s="294"/>
    </row>
    <row r="76" spans="1:16" x14ac:dyDescent="0.25">
      <c r="A76" s="296">
        <v>14</v>
      </c>
      <c r="B76" s="312" t="s">
        <v>86</v>
      </c>
      <c r="C76" s="300" t="s">
        <v>87</v>
      </c>
      <c r="D76" s="296" t="s">
        <v>64</v>
      </c>
      <c r="E76" s="307">
        <v>0.5</v>
      </c>
      <c r="F76" s="52">
        <v>0.38400000000000001</v>
      </c>
      <c r="G76" s="53">
        <v>2.9999999999999997E-4</v>
      </c>
      <c r="H76" s="296" t="s">
        <v>25</v>
      </c>
      <c r="I76" s="296" t="s">
        <v>25</v>
      </c>
      <c r="J76" s="296" t="s">
        <v>25</v>
      </c>
      <c r="K76" s="296" t="s">
        <v>25</v>
      </c>
      <c r="L76" s="296" t="s">
        <v>25</v>
      </c>
      <c r="M76" s="296" t="s">
        <v>25</v>
      </c>
      <c r="N76" s="307">
        <f>F77+G77</f>
        <v>0.74601648600000003</v>
      </c>
      <c r="O76" s="304">
        <f>N76+N78</f>
        <v>1.0889081924044945</v>
      </c>
      <c r="P76" s="304">
        <f>E76*O76</f>
        <v>0.54445409620224727</v>
      </c>
    </row>
    <row r="77" spans="1:16" x14ac:dyDescent="0.25">
      <c r="A77" s="297"/>
      <c r="B77" s="297"/>
      <c r="C77" s="301"/>
      <c r="D77" s="297"/>
      <c r="E77" s="308"/>
      <c r="F77" s="11">
        <f>F76*1.94067</f>
        <v>0.74521727999999998</v>
      </c>
      <c r="G77" s="11">
        <f>G76*2.66402</f>
        <v>7.992059999999999E-4</v>
      </c>
      <c r="H77" s="297"/>
      <c r="I77" s="297"/>
      <c r="J77" s="297"/>
      <c r="K77" s="297"/>
      <c r="L77" s="297"/>
      <c r="M77" s="297"/>
      <c r="N77" s="308"/>
      <c r="O77" s="305"/>
      <c r="P77" s="305"/>
    </row>
    <row r="78" spans="1:16" ht="15.75" x14ac:dyDescent="0.25">
      <c r="A78" s="34"/>
      <c r="B78" s="34"/>
      <c r="C78" s="35"/>
      <c r="D78" s="34"/>
      <c r="E78" s="34"/>
      <c r="F78" s="34"/>
      <c r="G78" s="34"/>
      <c r="H78" s="54" t="s">
        <v>88</v>
      </c>
      <c r="I78" s="169" t="s">
        <v>54</v>
      </c>
      <c r="J78" s="171">
        <v>0.25</v>
      </c>
      <c r="K78" s="40"/>
      <c r="L78" s="55">
        <f>0.964/0.89</f>
        <v>1.0831460674157303</v>
      </c>
      <c r="M78" s="175">
        <f>L78*J78*1.153</f>
        <v>0.31221685393258425</v>
      </c>
      <c r="N78" s="304">
        <f>M78+M79+M80</f>
        <v>0.3428917064044944</v>
      </c>
      <c r="O78" s="305"/>
      <c r="P78" s="305"/>
    </row>
    <row r="79" spans="1:16" ht="15.75" x14ac:dyDescent="0.25">
      <c r="A79" s="34"/>
      <c r="B79" s="34"/>
      <c r="C79" s="35"/>
      <c r="D79" s="34"/>
      <c r="E79" s="34"/>
      <c r="F79" s="34"/>
      <c r="G79" s="34"/>
      <c r="H79" s="54" t="s">
        <v>89</v>
      </c>
      <c r="I79" s="169" t="s">
        <v>54</v>
      </c>
      <c r="J79" s="171">
        <v>0.03</v>
      </c>
      <c r="K79" s="34"/>
      <c r="L79" s="55">
        <v>0.79700000000000004</v>
      </c>
      <c r="M79" s="175">
        <f>L79*J79*1.153</f>
        <v>2.7568230000000003E-2</v>
      </c>
      <c r="N79" s="305"/>
      <c r="O79" s="305"/>
      <c r="P79" s="305"/>
    </row>
    <row r="80" spans="1:16" ht="15.75" x14ac:dyDescent="0.25">
      <c r="A80" s="34"/>
      <c r="B80" s="34"/>
      <c r="C80" s="35"/>
      <c r="D80" s="34"/>
      <c r="E80" s="34"/>
      <c r="F80" s="34"/>
      <c r="G80" s="34"/>
      <c r="H80" s="54" t="s">
        <v>90</v>
      </c>
      <c r="I80" s="169" t="s">
        <v>54</v>
      </c>
      <c r="J80" s="55">
        <v>2E-3</v>
      </c>
      <c r="K80" s="40"/>
      <c r="L80" s="171">
        <f>1.199/0.89</f>
        <v>1.3471910112359551</v>
      </c>
      <c r="M80" s="51">
        <f>L80*J80*1.153</f>
        <v>3.1066224719101124E-3</v>
      </c>
      <c r="N80" s="306"/>
      <c r="O80" s="306"/>
      <c r="P80" s="306"/>
    </row>
    <row r="81" spans="1:16" x14ac:dyDescent="0.25">
      <c r="A81" s="311">
        <v>15</v>
      </c>
      <c r="B81" s="318" t="s">
        <v>62</v>
      </c>
      <c r="C81" s="309" t="s">
        <v>63</v>
      </c>
      <c r="D81" s="236" t="s">
        <v>64</v>
      </c>
      <c r="E81" s="310">
        <v>5.3</v>
      </c>
      <c r="F81" s="167">
        <v>0.43</v>
      </c>
      <c r="G81" s="167">
        <v>0.11</v>
      </c>
      <c r="H81" s="311" t="s">
        <v>25</v>
      </c>
      <c r="I81" s="311" t="s">
        <v>25</v>
      </c>
      <c r="J81" s="311" t="s">
        <v>25</v>
      </c>
      <c r="K81" s="311" t="s">
        <v>25</v>
      </c>
      <c r="L81" s="311" t="s">
        <v>25</v>
      </c>
      <c r="M81" s="311" t="s">
        <v>25</v>
      </c>
      <c r="N81" s="317">
        <f>F82+G82</f>
        <v>1.1275302999999999</v>
      </c>
      <c r="O81" s="314">
        <f>N81+N83</f>
        <v>1.9346302999999998</v>
      </c>
      <c r="P81" s="314">
        <f>E81*O81</f>
        <v>10.253540589999998</v>
      </c>
    </row>
    <row r="82" spans="1:16" x14ac:dyDescent="0.25">
      <c r="A82" s="311"/>
      <c r="B82" s="318"/>
      <c r="C82" s="309"/>
      <c r="D82" s="236"/>
      <c r="E82" s="310"/>
      <c r="F82" s="11">
        <f>F81*1.94067</f>
        <v>0.83448809999999995</v>
      </c>
      <c r="G82" s="11">
        <f>G81*2.66402</f>
        <v>0.29304219999999997</v>
      </c>
      <c r="H82" s="311"/>
      <c r="I82" s="311"/>
      <c r="J82" s="311"/>
      <c r="K82" s="311"/>
      <c r="L82" s="311"/>
      <c r="M82" s="311"/>
      <c r="N82" s="317"/>
      <c r="O82" s="315"/>
      <c r="P82" s="315"/>
    </row>
    <row r="83" spans="1:16" ht="30" x14ac:dyDescent="0.25">
      <c r="A83" s="166"/>
      <c r="B83" s="166"/>
      <c r="C83" s="168"/>
      <c r="D83" s="166"/>
      <c r="E83" s="167"/>
      <c r="F83" s="29"/>
      <c r="G83" s="29"/>
      <c r="H83" s="166" t="s">
        <v>65</v>
      </c>
      <c r="I83" s="166" t="s">
        <v>54</v>
      </c>
      <c r="J83" s="167">
        <v>0.5</v>
      </c>
      <c r="K83" s="166"/>
      <c r="L83" s="30">
        <v>1.4</v>
      </c>
      <c r="M83" s="31">
        <f>L83*J83*1.153</f>
        <v>0.80709999999999993</v>
      </c>
      <c r="N83" s="165">
        <f>M83</f>
        <v>0.80709999999999993</v>
      </c>
      <c r="O83" s="315"/>
      <c r="P83" s="315"/>
    </row>
    <row r="84" spans="1:16" x14ac:dyDescent="0.25">
      <c r="A84" s="236">
        <v>16</v>
      </c>
      <c r="B84" s="234" t="s">
        <v>69</v>
      </c>
      <c r="C84" s="235" t="s">
        <v>227</v>
      </c>
      <c r="D84" s="236" t="s">
        <v>71</v>
      </c>
      <c r="E84" s="316">
        <v>1.8499999999999999E-2</v>
      </c>
      <c r="F84" s="182">
        <v>29.8</v>
      </c>
      <c r="G84" s="42">
        <v>0</v>
      </c>
      <c r="H84" s="236" t="s">
        <v>25</v>
      </c>
      <c r="I84" s="236" t="s">
        <v>25</v>
      </c>
      <c r="J84" s="236" t="s">
        <v>25</v>
      </c>
      <c r="K84" s="236" t="s">
        <v>25</v>
      </c>
      <c r="L84" s="236" t="s">
        <v>25</v>
      </c>
      <c r="M84" s="236" t="s">
        <v>25</v>
      </c>
      <c r="N84" s="242">
        <f>F85+G85</f>
        <v>57.831966000000001</v>
      </c>
      <c r="O84" s="313">
        <f>N84+N86</f>
        <v>74.631176000000011</v>
      </c>
      <c r="P84" s="313">
        <f>O84*E84</f>
        <v>1.3806767560000002</v>
      </c>
    </row>
    <row r="85" spans="1:16" x14ac:dyDescent="0.25">
      <c r="A85" s="236"/>
      <c r="B85" s="234"/>
      <c r="C85" s="235"/>
      <c r="D85" s="236"/>
      <c r="E85" s="316"/>
      <c r="F85" s="11">
        <f>F84*1.94067</f>
        <v>57.831966000000001</v>
      </c>
      <c r="G85" s="11">
        <f>G84*2.66402</f>
        <v>0</v>
      </c>
      <c r="H85" s="236"/>
      <c r="I85" s="236"/>
      <c r="J85" s="236"/>
      <c r="K85" s="236"/>
      <c r="L85" s="236"/>
      <c r="M85" s="236"/>
      <c r="N85" s="242"/>
      <c r="O85" s="313"/>
      <c r="P85" s="313"/>
    </row>
    <row r="86" spans="1:16" ht="18" x14ac:dyDescent="0.25">
      <c r="A86" s="43"/>
      <c r="B86" s="43"/>
      <c r="C86" s="44"/>
      <c r="D86" s="43"/>
      <c r="E86" s="43"/>
      <c r="F86" s="43"/>
      <c r="G86" s="43"/>
      <c r="H86" s="163" t="s">
        <v>72</v>
      </c>
      <c r="I86" s="163" t="s">
        <v>24</v>
      </c>
      <c r="J86" s="45">
        <v>94</v>
      </c>
      <c r="K86" s="164"/>
      <c r="L86" s="47">
        <v>0.155</v>
      </c>
      <c r="M86" s="31">
        <f>L86*J86*1.153</f>
        <v>16.799210000000002</v>
      </c>
      <c r="N86" s="164">
        <f>M86</f>
        <v>16.799210000000002</v>
      </c>
      <c r="O86" s="313"/>
      <c r="P86" s="313"/>
    </row>
    <row r="87" spans="1:16" x14ac:dyDescent="0.25">
      <c r="A87" s="324">
        <v>17</v>
      </c>
      <c r="B87" s="328" t="s">
        <v>92</v>
      </c>
      <c r="C87" s="330" t="s">
        <v>93</v>
      </c>
      <c r="D87" s="324" t="s">
        <v>24</v>
      </c>
      <c r="E87" s="332">
        <v>8.0000000000000002E-3</v>
      </c>
      <c r="F87" s="162">
        <v>2.34</v>
      </c>
      <c r="G87" s="162">
        <v>1.2</v>
      </c>
      <c r="H87" s="324" t="s">
        <v>25</v>
      </c>
      <c r="I87" s="324" t="s">
        <v>25</v>
      </c>
      <c r="J87" s="324" t="s">
        <v>25</v>
      </c>
      <c r="K87" s="324" t="s">
        <v>25</v>
      </c>
      <c r="L87" s="324" t="s">
        <v>25</v>
      </c>
      <c r="M87" s="324" t="s">
        <v>25</v>
      </c>
      <c r="N87" s="326">
        <f>F88+G88</f>
        <v>7.7379917999999996</v>
      </c>
      <c r="O87" s="319">
        <f>N87+N89</f>
        <v>45.507965799999994</v>
      </c>
      <c r="P87" s="319">
        <f>O87*E87</f>
        <v>0.36406372639999995</v>
      </c>
    </row>
    <row r="88" spans="1:16" x14ac:dyDescent="0.25">
      <c r="A88" s="325"/>
      <c r="B88" s="329"/>
      <c r="C88" s="331"/>
      <c r="D88" s="325"/>
      <c r="E88" s="333"/>
      <c r="F88" s="11">
        <f>F87*1.94067</f>
        <v>4.5411677999999993</v>
      </c>
      <c r="G88" s="11">
        <f>G87*2.66402</f>
        <v>3.1968239999999999</v>
      </c>
      <c r="H88" s="325"/>
      <c r="I88" s="325"/>
      <c r="J88" s="325"/>
      <c r="K88" s="325"/>
      <c r="L88" s="325"/>
      <c r="M88" s="325"/>
      <c r="N88" s="327"/>
      <c r="O88" s="320"/>
      <c r="P88" s="320"/>
    </row>
    <row r="89" spans="1:16" ht="18.75" x14ac:dyDescent="0.25">
      <c r="A89" s="57"/>
      <c r="B89" s="57"/>
      <c r="C89" s="58"/>
      <c r="D89" s="57"/>
      <c r="E89" s="57"/>
      <c r="F89" s="57"/>
      <c r="G89" s="57"/>
      <c r="H89" s="59" t="s">
        <v>94</v>
      </c>
      <c r="I89" s="60" t="s">
        <v>24</v>
      </c>
      <c r="J89" s="61">
        <v>1.02</v>
      </c>
      <c r="K89" s="61"/>
      <c r="L89" s="62">
        <v>27.65</v>
      </c>
      <c r="M89" s="175">
        <f>L89*J89*1.153</f>
        <v>32.518059000000001</v>
      </c>
      <c r="N89" s="319">
        <f>M89+M90+M91</f>
        <v>37.769973999999998</v>
      </c>
      <c r="O89" s="320"/>
      <c r="P89" s="320"/>
    </row>
    <row r="90" spans="1:16" ht="18.75" x14ac:dyDescent="0.25">
      <c r="A90" s="57"/>
      <c r="B90" s="57"/>
      <c r="C90" s="58"/>
      <c r="D90" s="57"/>
      <c r="E90" s="57"/>
      <c r="F90" s="57"/>
      <c r="G90" s="57"/>
      <c r="H90" s="59" t="s">
        <v>95</v>
      </c>
      <c r="I90" s="60" t="s">
        <v>96</v>
      </c>
      <c r="J90" s="62">
        <v>1.1599999999999999</v>
      </c>
      <c r="K90" s="61"/>
      <c r="L90" s="62">
        <v>3.5</v>
      </c>
      <c r="M90" s="175">
        <f>L90*J90*1.153</f>
        <v>4.6811799999999995</v>
      </c>
      <c r="N90" s="320"/>
      <c r="O90" s="320"/>
      <c r="P90" s="320"/>
    </row>
    <row r="91" spans="1:16" ht="30" x14ac:dyDescent="0.25">
      <c r="A91" s="57"/>
      <c r="B91" s="57"/>
      <c r="C91" s="58"/>
      <c r="D91" s="57"/>
      <c r="E91" s="57"/>
      <c r="F91" s="57"/>
      <c r="G91" s="57"/>
      <c r="H91" s="63" t="s">
        <v>97</v>
      </c>
      <c r="I91" s="60" t="s">
        <v>24</v>
      </c>
      <c r="J91" s="64">
        <v>3.5999999999999999E-3</v>
      </c>
      <c r="K91" s="61"/>
      <c r="L91" s="173">
        <v>137.5</v>
      </c>
      <c r="M91" s="175">
        <f>L91*J91*1.153</f>
        <v>0.57073499999999999</v>
      </c>
      <c r="N91" s="321"/>
      <c r="O91" s="321"/>
      <c r="P91" s="321"/>
    </row>
    <row r="92" spans="1:16" x14ac:dyDescent="0.25">
      <c r="A92" s="244">
        <v>18</v>
      </c>
      <c r="B92" s="322" t="s">
        <v>98</v>
      </c>
      <c r="C92" s="246" t="s">
        <v>99</v>
      </c>
      <c r="D92" s="244" t="s">
        <v>54</v>
      </c>
      <c r="E92" s="248">
        <v>25.34</v>
      </c>
      <c r="F92" s="65">
        <v>2.5000000000000001E-2</v>
      </c>
      <c r="G92" s="65">
        <v>1.4999999999999999E-2</v>
      </c>
      <c r="H92" s="244" t="s">
        <v>25</v>
      </c>
      <c r="I92" s="244" t="s">
        <v>25</v>
      </c>
      <c r="J92" s="244" t="s">
        <v>25</v>
      </c>
      <c r="K92" s="244" t="s">
        <v>25</v>
      </c>
      <c r="L92" s="244" t="s">
        <v>25</v>
      </c>
      <c r="M92" s="244" t="s">
        <v>25</v>
      </c>
      <c r="N92" s="240">
        <f>F93+G93</f>
        <v>8.8477050000000002E-2</v>
      </c>
      <c r="O92" s="240">
        <f>N92+M94</f>
        <v>0.66497705000000007</v>
      </c>
      <c r="P92" s="240">
        <f>E92*O92</f>
        <v>16.850518447000002</v>
      </c>
    </row>
    <row r="93" spans="1:16" x14ac:dyDescent="0.25">
      <c r="A93" s="245"/>
      <c r="B93" s="323"/>
      <c r="C93" s="247"/>
      <c r="D93" s="245"/>
      <c r="E93" s="249"/>
      <c r="F93" s="11">
        <f>F92*1.94067</f>
        <v>4.8516749999999997E-2</v>
      </c>
      <c r="G93" s="11">
        <f>G92*2.66402</f>
        <v>3.9960299999999997E-2</v>
      </c>
      <c r="H93" s="245"/>
      <c r="I93" s="245"/>
      <c r="J93" s="245"/>
      <c r="K93" s="245"/>
      <c r="L93" s="245"/>
      <c r="M93" s="245"/>
      <c r="N93" s="241"/>
      <c r="O93" s="335"/>
      <c r="P93" s="335"/>
    </row>
    <row r="94" spans="1:16" ht="30" x14ac:dyDescent="0.25">
      <c r="A94" s="191"/>
      <c r="B94" s="191"/>
      <c r="C94" s="192"/>
      <c r="D94" s="191"/>
      <c r="E94" s="24"/>
      <c r="F94" s="193"/>
      <c r="G94" s="193"/>
      <c r="H94" s="191" t="s">
        <v>100</v>
      </c>
      <c r="I94" s="191" t="s">
        <v>54</v>
      </c>
      <c r="J94" s="69">
        <v>1</v>
      </c>
      <c r="K94" s="191"/>
      <c r="L94" s="24">
        <v>0.5</v>
      </c>
      <c r="M94" s="175">
        <f>L94*J94*1.153</f>
        <v>0.57650000000000001</v>
      </c>
      <c r="N94" s="24">
        <f>M94</f>
        <v>0.57650000000000001</v>
      </c>
      <c r="O94" s="241"/>
      <c r="P94" s="241"/>
    </row>
    <row r="95" spans="1:16" x14ac:dyDescent="0.25">
      <c r="A95" s="336">
        <v>19</v>
      </c>
      <c r="B95" s="244" t="s">
        <v>102</v>
      </c>
      <c r="C95" s="271" t="s">
        <v>103</v>
      </c>
      <c r="D95" s="244" t="s">
        <v>104</v>
      </c>
      <c r="E95" s="338">
        <v>2</v>
      </c>
      <c r="F95" s="12">
        <v>0</v>
      </c>
      <c r="G95" s="15">
        <v>0</v>
      </c>
      <c r="H95" s="244" t="s">
        <v>25</v>
      </c>
      <c r="I95" s="244" t="s">
        <v>25</v>
      </c>
      <c r="J95" s="244" t="s">
        <v>25</v>
      </c>
      <c r="K95" s="244" t="s">
        <v>25</v>
      </c>
      <c r="L95" s="244" t="s">
        <v>25</v>
      </c>
      <c r="M95" s="244" t="s">
        <v>25</v>
      </c>
      <c r="N95" s="240">
        <f>F96+G96</f>
        <v>0</v>
      </c>
      <c r="O95" s="240">
        <f>+'[1]GN-1+'!P37</f>
        <v>0</v>
      </c>
      <c r="P95" s="240">
        <f>E95*O95</f>
        <v>0</v>
      </c>
    </row>
    <row r="96" spans="1:16" x14ac:dyDescent="0.25">
      <c r="A96" s="337"/>
      <c r="B96" s="245"/>
      <c r="C96" s="272"/>
      <c r="D96" s="245"/>
      <c r="E96" s="339"/>
      <c r="F96" s="11">
        <f>F95*1.94067</f>
        <v>0</v>
      </c>
      <c r="G96" s="11">
        <f>G95*2.66402</f>
        <v>0</v>
      </c>
      <c r="H96" s="245"/>
      <c r="I96" s="245"/>
      <c r="J96" s="245"/>
      <c r="K96" s="245"/>
      <c r="L96" s="245"/>
      <c r="M96" s="245"/>
      <c r="N96" s="241"/>
      <c r="O96" s="241"/>
      <c r="P96" s="241"/>
    </row>
    <row r="97" spans="1:16" x14ac:dyDescent="0.25">
      <c r="A97" s="70"/>
      <c r="B97" s="70"/>
      <c r="C97" s="71" t="s">
        <v>116</v>
      </c>
      <c r="D97" s="72" t="s">
        <v>117</v>
      </c>
      <c r="E97" s="70"/>
      <c r="F97" s="70"/>
      <c r="G97" s="70"/>
      <c r="H97" s="70"/>
      <c r="I97" s="70"/>
      <c r="J97" s="166"/>
      <c r="K97" s="166"/>
      <c r="L97" s="166"/>
      <c r="M97" s="166"/>
      <c r="N97" s="166"/>
      <c r="O97" s="166"/>
      <c r="P97" s="73">
        <f>SUM(P14:P96)</f>
        <v>533.44229123558205</v>
      </c>
    </row>
    <row r="98" spans="1:16" x14ac:dyDescent="0.25">
      <c r="A98" s="70"/>
      <c r="B98" s="70"/>
      <c r="C98" s="71" t="s">
        <v>118</v>
      </c>
      <c r="D98" s="72" t="s">
        <v>117</v>
      </c>
      <c r="E98" s="70"/>
      <c r="F98" s="70"/>
      <c r="G98" s="70"/>
      <c r="H98" s="70"/>
      <c r="I98" s="70"/>
      <c r="J98" s="166"/>
      <c r="K98" s="166"/>
      <c r="L98" s="166"/>
      <c r="M98" s="166"/>
      <c r="N98" s="166"/>
      <c r="O98" s="166"/>
      <c r="P98" s="73">
        <f>P97*13.3/100</f>
        <v>70.947824734332414</v>
      </c>
    </row>
    <row r="99" spans="1:16" x14ac:dyDescent="0.25">
      <c r="A99" s="70"/>
      <c r="B99" s="70"/>
      <c r="C99" s="71" t="s">
        <v>116</v>
      </c>
      <c r="D99" s="72" t="s">
        <v>117</v>
      </c>
      <c r="E99" s="70"/>
      <c r="F99" s="70"/>
      <c r="G99" s="70"/>
      <c r="H99" s="70"/>
      <c r="I99" s="70"/>
      <c r="J99" s="166"/>
      <c r="K99" s="166"/>
      <c r="L99" s="166"/>
      <c r="M99" s="166"/>
      <c r="N99" s="166"/>
      <c r="O99" s="166"/>
      <c r="P99" s="73">
        <f>P97+P98</f>
        <v>604.3901159699144</v>
      </c>
    </row>
    <row r="100" spans="1:16" x14ac:dyDescent="0.25">
      <c r="A100" s="70"/>
      <c r="B100" s="70"/>
      <c r="C100" s="71" t="s">
        <v>119</v>
      </c>
      <c r="D100" s="72" t="s">
        <v>117</v>
      </c>
      <c r="E100" s="70"/>
      <c r="F100" s="70"/>
      <c r="G100" s="70"/>
      <c r="H100" s="70"/>
      <c r="I100" s="70"/>
      <c r="J100" s="166"/>
      <c r="K100" s="166"/>
      <c r="L100" s="166"/>
      <c r="M100" s="166"/>
      <c r="N100" s="166"/>
      <c r="O100" s="166"/>
      <c r="P100" s="73">
        <f>P99*11/100</f>
        <v>66.482912756690581</v>
      </c>
    </row>
    <row r="101" spans="1:16" x14ac:dyDescent="0.25">
      <c r="A101" s="70"/>
      <c r="B101" s="70"/>
      <c r="C101" s="71" t="s">
        <v>116</v>
      </c>
      <c r="D101" s="72" t="s">
        <v>117</v>
      </c>
      <c r="E101" s="70"/>
      <c r="F101" s="70"/>
      <c r="G101" s="70"/>
      <c r="H101" s="70"/>
      <c r="I101" s="70"/>
      <c r="J101" s="166"/>
      <c r="K101" s="166"/>
      <c r="L101" s="166"/>
      <c r="M101" s="166"/>
      <c r="N101" s="166"/>
      <c r="O101" s="166"/>
      <c r="P101" s="73">
        <f>SUM(P99:P100)</f>
        <v>670.87302872660496</v>
      </c>
    </row>
    <row r="102" spans="1:16" ht="15.75" x14ac:dyDescent="0.25">
      <c r="A102" s="74"/>
      <c r="B102" s="75"/>
      <c r="C102" s="76"/>
      <c r="D102" s="75"/>
      <c r="E102" s="74"/>
      <c r="F102" s="74"/>
      <c r="G102" s="74"/>
      <c r="H102" s="75"/>
      <c r="I102" s="75"/>
      <c r="J102" s="75"/>
      <c r="K102" s="75"/>
      <c r="L102" s="75"/>
      <c r="M102" s="75"/>
      <c r="N102" s="75"/>
      <c r="O102" s="75"/>
      <c r="P102" s="75"/>
    </row>
    <row r="103" spans="1:16" x14ac:dyDescent="0.25">
      <c r="A103" s="334" t="s">
        <v>120</v>
      </c>
      <c r="B103" s="334"/>
      <c r="C103" s="334"/>
      <c r="D103" s="334"/>
      <c r="E103" s="334"/>
      <c r="F103" s="334"/>
      <c r="G103" s="334"/>
      <c r="H103" s="334"/>
      <c r="I103" s="334"/>
      <c r="J103" s="334"/>
      <c r="K103" s="334"/>
      <c r="L103" s="334"/>
      <c r="M103" s="334"/>
      <c r="N103" s="334"/>
      <c r="O103" s="334"/>
      <c r="P103" s="334"/>
    </row>
  </sheetData>
  <mergeCells count="449">
    <mergeCell ref="A103:P103"/>
    <mergeCell ref="K95:K96"/>
    <mergeCell ref="L95:L96"/>
    <mergeCell ref="M95:M96"/>
    <mergeCell ref="N95:N96"/>
    <mergeCell ref="O95:O96"/>
    <mergeCell ref="P95:P96"/>
    <mergeCell ref="O92:O94"/>
    <mergeCell ref="P92:P94"/>
    <mergeCell ref="A95:A96"/>
    <mergeCell ref="B95:B96"/>
    <mergeCell ref="C95:C96"/>
    <mergeCell ref="D95:D96"/>
    <mergeCell ref="E95:E96"/>
    <mergeCell ref="H95:H96"/>
    <mergeCell ref="I95:I96"/>
    <mergeCell ref="J95:J96"/>
    <mergeCell ref="I92:I93"/>
    <mergeCell ref="J92:J93"/>
    <mergeCell ref="K92:K93"/>
    <mergeCell ref="L92:L93"/>
    <mergeCell ref="M92:M93"/>
    <mergeCell ref="N92:N93"/>
    <mergeCell ref="N87:N88"/>
    <mergeCell ref="O87:O91"/>
    <mergeCell ref="P87:P91"/>
    <mergeCell ref="N89:N91"/>
    <mergeCell ref="A92:A93"/>
    <mergeCell ref="B92:B93"/>
    <mergeCell ref="C92:C93"/>
    <mergeCell ref="D92:D93"/>
    <mergeCell ref="E92:E93"/>
    <mergeCell ref="H92:H93"/>
    <mergeCell ref="H87:H88"/>
    <mergeCell ref="I87:I88"/>
    <mergeCell ref="J87:J88"/>
    <mergeCell ref="K87:K88"/>
    <mergeCell ref="L87:L88"/>
    <mergeCell ref="M87:M88"/>
    <mergeCell ref="L84:L85"/>
    <mergeCell ref="M84:M85"/>
    <mergeCell ref="N84:N85"/>
    <mergeCell ref="O84:O86"/>
    <mergeCell ref="P84:P86"/>
    <mergeCell ref="A87:A88"/>
    <mergeCell ref="B87:B88"/>
    <mergeCell ref="C87:C88"/>
    <mergeCell ref="D87:D88"/>
    <mergeCell ref="E87:E88"/>
    <mergeCell ref="P81:P83"/>
    <mergeCell ref="A84:A85"/>
    <mergeCell ref="B84:B85"/>
    <mergeCell ref="C84:C85"/>
    <mergeCell ref="D84:D85"/>
    <mergeCell ref="E84:E85"/>
    <mergeCell ref="H84:H85"/>
    <mergeCell ref="I84:I85"/>
    <mergeCell ref="J84:J85"/>
    <mergeCell ref="K84:K85"/>
    <mergeCell ref="J81:J82"/>
    <mergeCell ref="K81:K82"/>
    <mergeCell ref="L81:L82"/>
    <mergeCell ref="M81:M82"/>
    <mergeCell ref="N81:N82"/>
    <mergeCell ref="O81:O83"/>
    <mergeCell ref="O76:O80"/>
    <mergeCell ref="P76:P80"/>
    <mergeCell ref="N78:N80"/>
    <mergeCell ref="A81:A82"/>
    <mergeCell ref="B81:B82"/>
    <mergeCell ref="C81:C82"/>
    <mergeCell ref="D81:D82"/>
    <mergeCell ref="E81:E82"/>
    <mergeCell ref="H81:H82"/>
    <mergeCell ref="I81:I82"/>
    <mergeCell ref="I76:I77"/>
    <mergeCell ref="J76:J77"/>
    <mergeCell ref="K76:K77"/>
    <mergeCell ref="L76:L77"/>
    <mergeCell ref="M76:M77"/>
    <mergeCell ref="N76:N77"/>
    <mergeCell ref="A76:A77"/>
    <mergeCell ref="B76:B77"/>
    <mergeCell ref="C76:C77"/>
    <mergeCell ref="D76:D77"/>
    <mergeCell ref="E76:E77"/>
    <mergeCell ref="H76:H77"/>
    <mergeCell ref="K73:K74"/>
    <mergeCell ref="L73:L74"/>
    <mergeCell ref="M73:M74"/>
    <mergeCell ref="N73:N74"/>
    <mergeCell ref="O73:O75"/>
    <mergeCell ref="P73:P75"/>
    <mergeCell ref="O70:O72"/>
    <mergeCell ref="P70:P72"/>
    <mergeCell ref="A73:A74"/>
    <mergeCell ref="B73:B74"/>
    <mergeCell ref="C73:C74"/>
    <mergeCell ref="D73:D74"/>
    <mergeCell ref="E73:E74"/>
    <mergeCell ref="H73:H74"/>
    <mergeCell ref="I73:I74"/>
    <mergeCell ref="J73:J74"/>
    <mergeCell ref="I70:I71"/>
    <mergeCell ref="J70:J71"/>
    <mergeCell ref="K70:K71"/>
    <mergeCell ref="L70:L71"/>
    <mergeCell ref="M70:M71"/>
    <mergeCell ref="N70:N71"/>
    <mergeCell ref="A70:A71"/>
    <mergeCell ref="B70:B71"/>
    <mergeCell ref="C70:C71"/>
    <mergeCell ref="D70:D71"/>
    <mergeCell ref="E70:E71"/>
    <mergeCell ref="H70:H71"/>
    <mergeCell ref="K67:K68"/>
    <mergeCell ref="L67:L68"/>
    <mergeCell ref="M67:M68"/>
    <mergeCell ref="N67:N68"/>
    <mergeCell ref="O67:O69"/>
    <mergeCell ref="P67:P69"/>
    <mergeCell ref="O64:O66"/>
    <mergeCell ref="P64:P66"/>
    <mergeCell ref="A67:A68"/>
    <mergeCell ref="B67:B68"/>
    <mergeCell ref="C67:C68"/>
    <mergeCell ref="D67:D68"/>
    <mergeCell ref="E67:E68"/>
    <mergeCell ref="H67:H68"/>
    <mergeCell ref="I67:I68"/>
    <mergeCell ref="J67:J68"/>
    <mergeCell ref="I64:I65"/>
    <mergeCell ref="J64:J65"/>
    <mergeCell ref="K64:K65"/>
    <mergeCell ref="L64:L65"/>
    <mergeCell ref="M64:M65"/>
    <mergeCell ref="N64:N65"/>
    <mergeCell ref="A64:A65"/>
    <mergeCell ref="B64:B65"/>
    <mergeCell ref="C64:C65"/>
    <mergeCell ref="D64:D65"/>
    <mergeCell ref="E64:E65"/>
    <mergeCell ref="H64:H65"/>
    <mergeCell ref="K61:K62"/>
    <mergeCell ref="L61:L62"/>
    <mergeCell ref="M61:M62"/>
    <mergeCell ref="N61:N62"/>
    <mergeCell ref="O61:O63"/>
    <mergeCell ref="P61:P63"/>
    <mergeCell ref="O58:O60"/>
    <mergeCell ref="P58:P60"/>
    <mergeCell ref="A61:A62"/>
    <mergeCell ref="B61:B62"/>
    <mergeCell ref="C61:C62"/>
    <mergeCell ref="D61:D62"/>
    <mergeCell ref="E61:E62"/>
    <mergeCell ref="H61:H62"/>
    <mergeCell ref="I61:I62"/>
    <mergeCell ref="J61:J62"/>
    <mergeCell ref="I58:I59"/>
    <mergeCell ref="J58:J59"/>
    <mergeCell ref="K58:K59"/>
    <mergeCell ref="L58:L59"/>
    <mergeCell ref="M58:M59"/>
    <mergeCell ref="N58:N59"/>
    <mergeCell ref="A58:A59"/>
    <mergeCell ref="B58:B59"/>
    <mergeCell ref="C58:C59"/>
    <mergeCell ref="D58:D59"/>
    <mergeCell ref="E58:E59"/>
    <mergeCell ref="H58:H59"/>
    <mergeCell ref="K55:K56"/>
    <mergeCell ref="L55:L56"/>
    <mergeCell ref="M55:M56"/>
    <mergeCell ref="N55:N56"/>
    <mergeCell ref="O55:O57"/>
    <mergeCell ref="P55:P57"/>
    <mergeCell ref="O52:O54"/>
    <mergeCell ref="P52:P54"/>
    <mergeCell ref="A55:A56"/>
    <mergeCell ref="B55:B56"/>
    <mergeCell ref="C55:C56"/>
    <mergeCell ref="D55:D56"/>
    <mergeCell ref="E55:E56"/>
    <mergeCell ref="H55:H56"/>
    <mergeCell ref="I55:I56"/>
    <mergeCell ref="J55:J56"/>
    <mergeCell ref="I52:I53"/>
    <mergeCell ref="J52:J53"/>
    <mergeCell ref="K52:K53"/>
    <mergeCell ref="L52:L53"/>
    <mergeCell ref="M52:M53"/>
    <mergeCell ref="N52:N53"/>
    <mergeCell ref="A52:A53"/>
    <mergeCell ref="B52:B53"/>
    <mergeCell ref="C52:C53"/>
    <mergeCell ref="D52:D53"/>
    <mergeCell ref="E52:E53"/>
    <mergeCell ref="H52:H53"/>
    <mergeCell ref="K49:K50"/>
    <mergeCell ref="L49:L50"/>
    <mergeCell ref="M49:M50"/>
    <mergeCell ref="N49:N50"/>
    <mergeCell ref="O49:O51"/>
    <mergeCell ref="P49:P51"/>
    <mergeCell ref="O46:O48"/>
    <mergeCell ref="P46:P48"/>
    <mergeCell ref="A49:A50"/>
    <mergeCell ref="B49:B50"/>
    <mergeCell ref="C49:C50"/>
    <mergeCell ref="D49:D50"/>
    <mergeCell ref="E49:E50"/>
    <mergeCell ref="H49:H50"/>
    <mergeCell ref="I49:I50"/>
    <mergeCell ref="J49:J50"/>
    <mergeCell ref="I46:I47"/>
    <mergeCell ref="J46:J47"/>
    <mergeCell ref="K46:K47"/>
    <mergeCell ref="L46:L47"/>
    <mergeCell ref="M46:M47"/>
    <mergeCell ref="N46:N47"/>
    <mergeCell ref="A46:A47"/>
    <mergeCell ref="B46:B47"/>
    <mergeCell ref="C46:C47"/>
    <mergeCell ref="D46:D47"/>
    <mergeCell ref="E46:E47"/>
    <mergeCell ref="H46:H47"/>
    <mergeCell ref="K43:K44"/>
    <mergeCell ref="L43:L44"/>
    <mergeCell ref="M43:M44"/>
    <mergeCell ref="N43:N44"/>
    <mergeCell ref="O43:O45"/>
    <mergeCell ref="P43:P45"/>
    <mergeCell ref="O40:O42"/>
    <mergeCell ref="P40:P42"/>
    <mergeCell ref="A43:A44"/>
    <mergeCell ref="B43:B44"/>
    <mergeCell ref="C43:C44"/>
    <mergeCell ref="D43:D44"/>
    <mergeCell ref="E43:E44"/>
    <mergeCell ref="H43:H44"/>
    <mergeCell ref="I43:I44"/>
    <mergeCell ref="J43:J44"/>
    <mergeCell ref="I40:I41"/>
    <mergeCell ref="J40:J41"/>
    <mergeCell ref="K40:K41"/>
    <mergeCell ref="L40:L41"/>
    <mergeCell ref="M40:M41"/>
    <mergeCell ref="N40:N41"/>
    <mergeCell ref="A40:A41"/>
    <mergeCell ref="B40:B41"/>
    <mergeCell ref="C40:C41"/>
    <mergeCell ref="D40:D41"/>
    <mergeCell ref="E40:E41"/>
    <mergeCell ref="H40:H41"/>
    <mergeCell ref="K37:K38"/>
    <mergeCell ref="L37:L38"/>
    <mergeCell ref="M37:M38"/>
    <mergeCell ref="N37:N38"/>
    <mergeCell ref="O37:O39"/>
    <mergeCell ref="P37:P39"/>
    <mergeCell ref="P34:P35"/>
    <mergeCell ref="A36:E36"/>
    <mergeCell ref="A37:A38"/>
    <mergeCell ref="B37:B38"/>
    <mergeCell ref="C37:C38"/>
    <mergeCell ref="D37:D38"/>
    <mergeCell ref="E37:E38"/>
    <mergeCell ref="H37:H38"/>
    <mergeCell ref="I37:I38"/>
    <mergeCell ref="J37:J38"/>
    <mergeCell ref="J34:J35"/>
    <mergeCell ref="K34:K35"/>
    <mergeCell ref="L34:L35"/>
    <mergeCell ref="M34:M35"/>
    <mergeCell ref="N34:N35"/>
    <mergeCell ref="O34:O35"/>
    <mergeCell ref="N32:N33"/>
    <mergeCell ref="O32:O33"/>
    <mergeCell ref="P32:P33"/>
    <mergeCell ref="A34:A35"/>
    <mergeCell ref="B34:B35"/>
    <mergeCell ref="C34:C35"/>
    <mergeCell ref="D34:D35"/>
    <mergeCell ref="E34:E35"/>
    <mergeCell ref="H34:H35"/>
    <mergeCell ref="I34:I35"/>
    <mergeCell ref="H32:H33"/>
    <mergeCell ref="I32:I33"/>
    <mergeCell ref="J32:J33"/>
    <mergeCell ref="K32:K33"/>
    <mergeCell ref="L32:L33"/>
    <mergeCell ref="M32:M33"/>
    <mergeCell ref="L30:L31"/>
    <mergeCell ref="M30:M31"/>
    <mergeCell ref="N30:N31"/>
    <mergeCell ref="O30:O31"/>
    <mergeCell ref="P30:P31"/>
    <mergeCell ref="A32:A33"/>
    <mergeCell ref="B32:B33"/>
    <mergeCell ref="C32:C33"/>
    <mergeCell ref="D32:D33"/>
    <mergeCell ref="E32:E33"/>
    <mergeCell ref="P28:P29"/>
    <mergeCell ref="A30:A31"/>
    <mergeCell ref="B30:B31"/>
    <mergeCell ref="C30:C31"/>
    <mergeCell ref="D30:D31"/>
    <mergeCell ref="E30:E31"/>
    <mergeCell ref="H30:H31"/>
    <mergeCell ref="I30:I31"/>
    <mergeCell ref="J30:J31"/>
    <mergeCell ref="K30:K31"/>
    <mergeCell ref="J28:J29"/>
    <mergeCell ref="K28:K29"/>
    <mergeCell ref="L28:L29"/>
    <mergeCell ref="M28:M29"/>
    <mergeCell ref="N28:N29"/>
    <mergeCell ref="O28:O29"/>
    <mergeCell ref="N26:N27"/>
    <mergeCell ref="O26:O27"/>
    <mergeCell ref="P26:P27"/>
    <mergeCell ref="A28:A29"/>
    <mergeCell ref="B28:B29"/>
    <mergeCell ref="C28:C29"/>
    <mergeCell ref="D28:D29"/>
    <mergeCell ref="E28:E29"/>
    <mergeCell ref="H28:H29"/>
    <mergeCell ref="I28:I29"/>
    <mergeCell ref="H26:H27"/>
    <mergeCell ref="I26:I27"/>
    <mergeCell ref="J26:J27"/>
    <mergeCell ref="K26:K27"/>
    <mergeCell ref="L26:L27"/>
    <mergeCell ref="M26:M27"/>
    <mergeCell ref="L24:L25"/>
    <mergeCell ref="M24:M25"/>
    <mergeCell ref="N24:N25"/>
    <mergeCell ref="O24:O25"/>
    <mergeCell ref="P24:P25"/>
    <mergeCell ref="A26:A27"/>
    <mergeCell ref="B26:B27"/>
    <mergeCell ref="C26:C27"/>
    <mergeCell ref="D26:D27"/>
    <mergeCell ref="E26:E27"/>
    <mergeCell ref="P22:P23"/>
    <mergeCell ref="A24:A25"/>
    <mergeCell ref="B24:B25"/>
    <mergeCell ref="C24:C25"/>
    <mergeCell ref="D24:D25"/>
    <mergeCell ref="E24:E25"/>
    <mergeCell ref="H24:H25"/>
    <mergeCell ref="I24:I25"/>
    <mergeCell ref="J24:J25"/>
    <mergeCell ref="K24:K25"/>
    <mergeCell ref="J22:J23"/>
    <mergeCell ref="K22:K23"/>
    <mergeCell ref="L22:L23"/>
    <mergeCell ref="M22:M23"/>
    <mergeCell ref="N22:N23"/>
    <mergeCell ref="O22:O23"/>
    <mergeCell ref="N20:N21"/>
    <mergeCell ref="O20:O21"/>
    <mergeCell ref="P20:P21"/>
    <mergeCell ref="A22:A23"/>
    <mergeCell ref="B22:B23"/>
    <mergeCell ref="C22:C23"/>
    <mergeCell ref="D22:D23"/>
    <mergeCell ref="E22:E23"/>
    <mergeCell ref="H22:H23"/>
    <mergeCell ref="I22:I23"/>
    <mergeCell ref="H20:H21"/>
    <mergeCell ref="I20:I21"/>
    <mergeCell ref="J20:J21"/>
    <mergeCell ref="K20:K21"/>
    <mergeCell ref="L20:L21"/>
    <mergeCell ref="M20:M21"/>
    <mergeCell ref="L18:L19"/>
    <mergeCell ref="M18:M19"/>
    <mergeCell ref="N18:N19"/>
    <mergeCell ref="O18:O19"/>
    <mergeCell ref="P18:P19"/>
    <mergeCell ref="A20:A21"/>
    <mergeCell ref="B20:B21"/>
    <mergeCell ref="C20:C21"/>
    <mergeCell ref="D20:D21"/>
    <mergeCell ref="E20:E21"/>
    <mergeCell ref="P16:P17"/>
    <mergeCell ref="A18:A19"/>
    <mergeCell ref="B18:B19"/>
    <mergeCell ref="C18:C19"/>
    <mergeCell ref="D18:D19"/>
    <mergeCell ref="E18:E19"/>
    <mergeCell ref="H18:H19"/>
    <mergeCell ref="I18:I19"/>
    <mergeCell ref="J18:J19"/>
    <mergeCell ref="K18:K19"/>
    <mergeCell ref="J16:J17"/>
    <mergeCell ref="K16:K17"/>
    <mergeCell ref="L16:L17"/>
    <mergeCell ref="M16:M17"/>
    <mergeCell ref="N16:N17"/>
    <mergeCell ref="O16:O17"/>
    <mergeCell ref="N14:N15"/>
    <mergeCell ref="O14:O15"/>
    <mergeCell ref="P14:P15"/>
    <mergeCell ref="A16:A17"/>
    <mergeCell ref="B16:B17"/>
    <mergeCell ref="C16:C17"/>
    <mergeCell ref="D16:D17"/>
    <mergeCell ref="E16:E17"/>
    <mergeCell ref="H16:H17"/>
    <mergeCell ref="I16:I17"/>
    <mergeCell ref="H14:H15"/>
    <mergeCell ref="I14:I15"/>
    <mergeCell ref="J14:J15"/>
    <mergeCell ref="K14:K15"/>
    <mergeCell ref="L14:L15"/>
    <mergeCell ref="M14:M15"/>
    <mergeCell ref="H10:M10"/>
    <mergeCell ref="N10:N11"/>
    <mergeCell ref="O10:O11"/>
    <mergeCell ref="P10:P11"/>
    <mergeCell ref="A13:E13"/>
    <mergeCell ref="A14:A15"/>
    <mergeCell ref="B14:B15"/>
    <mergeCell ref="C14:C15"/>
    <mergeCell ref="D14:D15"/>
    <mergeCell ref="E14:E15"/>
    <mergeCell ref="H9:L9"/>
    <mergeCell ref="M9:N9"/>
    <mergeCell ref="O9:P9"/>
    <mergeCell ref="A10:A11"/>
    <mergeCell ref="B10:B11"/>
    <mergeCell ref="C10:C11"/>
    <mergeCell ref="D10:D11"/>
    <mergeCell ref="E10:E11"/>
    <mergeCell ref="F10:F11"/>
    <mergeCell ref="G10:G11"/>
    <mergeCell ref="A3:P3"/>
    <mergeCell ref="A5:P5"/>
    <mergeCell ref="A6:P6"/>
    <mergeCell ref="A7:P7"/>
    <mergeCell ref="A8:C9"/>
    <mergeCell ref="D8:F8"/>
    <mergeCell ref="J8:L8"/>
    <mergeCell ref="M8:N8"/>
    <mergeCell ref="O8:P8"/>
    <mergeCell ref="D9:F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workbookViewId="0">
      <selection activeCell="A4" sqref="A4:H4"/>
    </sheetView>
  </sheetViews>
  <sheetFormatPr defaultRowHeight="15" x14ac:dyDescent="0.25"/>
  <cols>
    <col min="2" max="2" width="21.28515625" customWidth="1"/>
    <col min="3" max="3" width="29.140625" customWidth="1"/>
    <col min="4" max="4" width="12" customWidth="1"/>
    <col min="5" max="5" width="15.140625" customWidth="1"/>
    <col min="6" max="6" width="16.5703125" customWidth="1"/>
    <col min="7" max="7" width="16.140625" customWidth="1"/>
    <col min="8" max="8" width="18.28515625" customWidth="1"/>
  </cols>
  <sheetData>
    <row r="3" spans="1:9" x14ac:dyDescent="0.25">
      <c r="A3" s="420" t="s">
        <v>228</v>
      </c>
      <c r="B3" s="421"/>
      <c r="C3" s="421"/>
      <c r="D3" s="421"/>
      <c r="E3" s="421"/>
      <c r="F3" s="421"/>
      <c r="G3" s="421"/>
      <c r="H3" s="421"/>
      <c r="I3" s="422"/>
    </row>
    <row r="4" spans="1:9" ht="57.75" customHeight="1" x14ac:dyDescent="0.25">
      <c r="A4" s="197" t="s">
        <v>231</v>
      </c>
      <c r="B4" s="197"/>
      <c r="C4" s="197"/>
      <c r="D4" s="197"/>
      <c r="E4" s="197"/>
      <c r="F4" s="197"/>
      <c r="G4" s="197"/>
      <c r="H4" s="197"/>
      <c r="I4" s="423"/>
    </row>
    <row r="5" spans="1:9" x14ac:dyDescent="0.25">
      <c r="A5" s="161"/>
      <c r="B5" s="197" t="s">
        <v>135</v>
      </c>
      <c r="C5" s="197"/>
      <c r="D5" s="197"/>
      <c r="E5" s="197"/>
      <c r="F5" s="197"/>
      <c r="G5" s="197"/>
      <c r="H5" s="161"/>
      <c r="I5" s="423"/>
    </row>
    <row r="6" spans="1:9" ht="15.75" x14ac:dyDescent="0.25">
      <c r="A6" s="198" t="s">
        <v>136</v>
      </c>
      <c r="B6" s="199"/>
      <c r="C6" s="199"/>
      <c r="D6" s="200" t="s">
        <v>137</v>
      </c>
      <c r="E6" s="201"/>
      <c r="F6" s="86">
        <f>H14</f>
        <v>2400.6</v>
      </c>
      <c r="G6" s="198" t="s">
        <v>4</v>
      </c>
      <c r="H6" s="199"/>
      <c r="I6" s="424"/>
    </row>
    <row r="7" spans="1:9" x14ac:dyDescent="0.25">
      <c r="A7" s="202" t="s">
        <v>138</v>
      </c>
      <c r="B7" s="204" t="s">
        <v>139</v>
      </c>
      <c r="C7" s="202" t="s">
        <v>140</v>
      </c>
      <c r="D7" s="206" t="s">
        <v>141</v>
      </c>
      <c r="E7" s="207"/>
      <c r="F7" s="207"/>
      <c r="G7" s="207"/>
      <c r="H7" s="208"/>
      <c r="I7" s="425"/>
    </row>
    <row r="8" spans="1:9" ht="75" x14ac:dyDescent="0.25">
      <c r="A8" s="203"/>
      <c r="B8" s="205"/>
      <c r="C8" s="203"/>
      <c r="D8" s="87" t="s">
        <v>142</v>
      </c>
      <c r="E8" s="87" t="s">
        <v>143</v>
      </c>
      <c r="F8" s="87" t="s">
        <v>144</v>
      </c>
      <c r="G8" s="87" t="s">
        <v>145</v>
      </c>
      <c r="H8" s="87" t="s">
        <v>116</v>
      </c>
      <c r="I8" s="425"/>
    </row>
    <row r="9" spans="1:9" x14ac:dyDescent="0.25">
      <c r="A9" s="88">
        <v>1</v>
      </c>
      <c r="B9" s="88">
        <v>2</v>
      </c>
      <c r="C9" s="88">
        <v>3</v>
      </c>
      <c r="D9" s="88">
        <v>4</v>
      </c>
      <c r="E9" s="88">
        <v>5</v>
      </c>
      <c r="F9" s="88">
        <v>6</v>
      </c>
      <c r="G9" s="88">
        <v>7</v>
      </c>
      <c r="H9" s="88">
        <v>8</v>
      </c>
      <c r="I9" s="425"/>
    </row>
    <row r="10" spans="1:9" x14ac:dyDescent="0.25">
      <c r="A10" s="210">
        <v>1</v>
      </c>
      <c r="B10" s="212" t="s">
        <v>229</v>
      </c>
      <c r="C10" s="213" t="s">
        <v>218</v>
      </c>
      <c r="D10" s="195">
        <v>1229.5</v>
      </c>
      <c r="E10" s="210" t="s">
        <v>147</v>
      </c>
      <c r="F10" s="195"/>
      <c r="G10" s="210" t="s">
        <v>147</v>
      </c>
      <c r="H10" s="195">
        <v>1229.5</v>
      </c>
      <c r="I10" s="426"/>
    </row>
    <row r="11" spans="1:9" ht="15.75" x14ac:dyDescent="0.25">
      <c r="A11" s="211"/>
      <c r="B11" s="211"/>
      <c r="C11" s="214"/>
      <c r="D11" s="196"/>
      <c r="E11" s="211"/>
      <c r="F11" s="196"/>
      <c r="G11" s="211"/>
      <c r="H11" s="196"/>
      <c r="I11" s="427"/>
    </row>
    <row r="12" spans="1:9" x14ac:dyDescent="0.25">
      <c r="A12" s="210">
        <v>2</v>
      </c>
      <c r="B12" s="212" t="s">
        <v>230</v>
      </c>
      <c r="C12" s="213" t="s">
        <v>200</v>
      </c>
      <c r="D12" s="195">
        <v>1171.0999999999999</v>
      </c>
      <c r="E12" s="210" t="s">
        <v>147</v>
      </c>
      <c r="F12" s="195"/>
      <c r="G12" s="210" t="s">
        <v>147</v>
      </c>
      <c r="H12" s="195">
        <v>1171.0999999999999</v>
      </c>
      <c r="I12" s="426"/>
    </row>
    <row r="13" spans="1:9" ht="15.75" x14ac:dyDescent="0.25">
      <c r="A13" s="211"/>
      <c r="B13" s="211"/>
      <c r="C13" s="214"/>
      <c r="D13" s="196"/>
      <c r="E13" s="211"/>
      <c r="F13" s="196"/>
      <c r="G13" s="211"/>
      <c r="H13" s="196"/>
      <c r="I13" s="427"/>
    </row>
    <row r="14" spans="1:9" ht="15.75" x14ac:dyDescent="0.25">
      <c r="A14" s="89"/>
      <c r="B14" s="89"/>
      <c r="C14" s="90" t="s">
        <v>116</v>
      </c>
      <c r="D14" s="91">
        <f>SUM(D10:D13)</f>
        <v>2400.6</v>
      </c>
      <c r="E14" s="91">
        <f>SUM(E10:E13)</f>
        <v>0</v>
      </c>
      <c r="F14" s="91">
        <f>SUM(F10:F13)</f>
        <v>0</v>
      </c>
      <c r="G14" s="91">
        <f>SUM(G10:G13)</f>
        <v>0</v>
      </c>
      <c r="H14" s="91">
        <f>SUM(H10:H13)</f>
        <v>2400.6</v>
      </c>
      <c r="I14" s="428"/>
    </row>
    <row r="15" spans="1:9" ht="15.75" x14ac:dyDescent="0.25">
      <c r="A15" s="209" t="s">
        <v>150</v>
      </c>
      <c r="B15" s="209"/>
      <c r="C15" s="209"/>
      <c r="D15" s="209"/>
      <c r="E15" s="209"/>
      <c r="F15" s="209"/>
      <c r="G15" s="209"/>
      <c r="H15" s="209"/>
      <c r="I15" s="429"/>
    </row>
    <row r="16" spans="1:9" ht="15.75" x14ac:dyDescent="0.25">
      <c r="A16" s="424"/>
      <c r="B16" s="424"/>
      <c r="C16" s="430"/>
      <c r="D16" s="424"/>
      <c r="E16" s="424"/>
      <c r="F16" s="424"/>
      <c r="G16" s="424"/>
      <c r="H16" s="427"/>
      <c r="I16" s="424"/>
    </row>
    <row r="17" spans="1:9" ht="15.75" x14ac:dyDescent="0.25">
      <c r="A17" s="424"/>
      <c r="B17" s="424"/>
      <c r="C17" s="430"/>
      <c r="D17" s="424"/>
      <c r="E17" s="424"/>
      <c r="F17" s="424"/>
      <c r="G17" s="424"/>
      <c r="H17" s="427"/>
      <c r="I17" s="424"/>
    </row>
    <row r="18" spans="1:9" ht="15.75" x14ac:dyDescent="0.25">
      <c r="A18" s="424"/>
      <c r="B18" s="424"/>
      <c r="C18" s="430"/>
      <c r="D18" s="424"/>
      <c r="E18" s="424"/>
      <c r="F18" s="424"/>
      <c r="G18" s="424"/>
      <c r="H18" s="427"/>
      <c r="I18" s="424"/>
    </row>
    <row r="19" spans="1:9" ht="15.75" x14ac:dyDescent="0.25">
      <c r="A19" s="424"/>
      <c r="B19" s="424"/>
      <c r="C19" s="430"/>
      <c r="D19" s="424"/>
      <c r="E19" s="424"/>
      <c r="F19" s="424"/>
      <c r="G19" s="424"/>
      <c r="H19" s="427"/>
      <c r="I19" s="424"/>
    </row>
  </sheetData>
  <mergeCells count="27">
    <mergeCell ref="A15:H15"/>
    <mergeCell ref="G10:G11"/>
    <mergeCell ref="H10:H11"/>
    <mergeCell ref="A12:A13"/>
    <mergeCell ref="B12:B13"/>
    <mergeCell ref="C12:C13"/>
    <mergeCell ref="D12:D13"/>
    <mergeCell ref="E12:E13"/>
    <mergeCell ref="F12:F13"/>
    <mergeCell ref="G12:G13"/>
    <mergeCell ref="H12:H13"/>
    <mergeCell ref="A7:A8"/>
    <mergeCell ref="B7:B8"/>
    <mergeCell ref="C7:C8"/>
    <mergeCell ref="D7:H7"/>
    <mergeCell ref="A10:A11"/>
    <mergeCell ref="B10:B11"/>
    <mergeCell ref="C10:C11"/>
    <mergeCell ref="D10:D11"/>
    <mergeCell ref="E10:E11"/>
    <mergeCell ref="F10:F11"/>
    <mergeCell ref="A3:H3"/>
    <mergeCell ref="A4:H4"/>
    <mergeCell ref="B5:G5"/>
    <mergeCell ref="A6:C6"/>
    <mergeCell ref="D6:E6"/>
    <mergeCell ref="G6:H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47"/>
  <sheetViews>
    <sheetView topLeftCell="A7" workbookViewId="0">
      <selection activeCell="A5" sqref="A5:H5"/>
    </sheetView>
  </sheetViews>
  <sheetFormatPr defaultRowHeight="15" x14ac:dyDescent="0.25"/>
  <cols>
    <col min="2" max="2" width="14.7109375" customWidth="1"/>
    <col min="3" max="3" width="33" customWidth="1"/>
    <col min="4" max="4" width="13.42578125" customWidth="1"/>
    <col min="5" max="5" width="15.28515625" customWidth="1"/>
    <col min="6" max="6" width="15.7109375" customWidth="1"/>
    <col min="7" max="7" width="16.140625" customWidth="1"/>
    <col min="8" max="8" width="15" customWidth="1"/>
  </cols>
  <sheetData>
    <row r="4" spans="1:9" x14ac:dyDescent="0.25">
      <c r="A4" s="431" t="s">
        <v>232</v>
      </c>
      <c r="B4" s="432"/>
      <c r="C4" s="432"/>
      <c r="D4" s="432"/>
      <c r="E4" s="432"/>
      <c r="F4" s="432"/>
      <c r="G4" s="432"/>
      <c r="H4" s="432"/>
      <c r="I4" s="433"/>
    </row>
    <row r="5" spans="1:9" ht="65.25" customHeight="1" x14ac:dyDescent="0.25">
      <c r="A5" s="431" t="s">
        <v>238</v>
      </c>
      <c r="B5" s="431"/>
      <c r="C5" s="431"/>
      <c r="D5" s="431"/>
      <c r="E5" s="431"/>
      <c r="F5" s="431"/>
      <c r="G5" s="431"/>
      <c r="H5" s="431"/>
      <c r="I5" s="434"/>
    </row>
    <row r="6" spans="1:9" x14ac:dyDescent="0.25">
      <c r="A6" s="435" t="s">
        <v>233</v>
      </c>
      <c r="B6" s="436"/>
      <c r="C6" s="436"/>
      <c r="D6" s="436"/>
      <c r="E6" s="436"/>
      <c r="F6" s="436"/>
      <c r="G6" s="436"/>
      <c r="H6" s="436"/>
      <c r="I6" s="433"/>
    </row>
    <row r="7" spans="1:9" ht="15.75" x14ac:dyDescent="0.25">
      <c r="A7" s="437"/>
      <c r="B7" s="437"/>
      <c r="C7" s="437"/>
      <c r="D7" s="437"/>
      <c r="E7" s="437"/>
      <c r="F7" s="437"/>
      <c r="G7" s="437"/>
      <c r="H7" s="437"/>
      <c r="I7" s="437"/>
    </row>
    <row r="8" spans="1:9" ht="30" x14ac:dyDescent="0.25">
      <c r="A8" s="345"/>
      <c r="B8" s="345"/>
      <c r="C8" s="345"/>
      <c r="D8" s="346" t="s">
        <v>152</v>
      </c>
      <c r="E8" s="346"/>
      <c r="F8" s="346"/>
      <c r="G8" s="92">
        <f>H44</f>
        <v>3100.9371358838398</v>
      </c>
      <c r="H8" s="190" t="s">
        <v>4</v>
      </c>
      <c r="I8" s="438"/>
    </row>
    <row r="9" spans="1:9" ht="15.75" x14ac:dyDescent="0.25">
      <c r="A9" s="189"/>
      <c r="B9" s="347" t="s">
        <v>153</v>
      </c>
      <c r="C9" s="347"/>
      <c r="D9" s="95"/>
      <c r="E9" s="95"/>
      <c r="F9" s="348" t="s">
        <v>154</v>
      </c>
      <c r="G9" s="349"/>
      <c r="H9" s="96"/>
      <c r="I9" s="437"/>
    </row>
    <row r="10" spans="1:9" x14ac:dyDescent="0.25">
      <c r="A10" s="204" t="s">
        <v>138</v>
      </c>
      <c r="B10" s="204" t="s">
        <v>139</v>
      </c>
      <c r="C10" s="204" t="s">
        <v>155</v>
      </c>
      <c r="D10" s="350" t="s">
        <v>141</v>
      </c>
      <c r="E10" s="351"/>
      <c r="F10" s="351"/>
      <c r="G10" s="351"/>
      <c r="H10" s="204" t="s">
        <v>156</v>
      </c>
      <c r="I10" s="439"/>
    </row>
    <row r="11" spans="1:9" ht="75" x14ac:dyDescent="0.25">
      <c r="A11" s="205"/>
      <c r="B11" s="205"/>
      <c r="C11" s="205"/>
      <c r="D11" s="97" t="s">
        <v>142</v>
      </c>
      <c r="E11" s="97" t="s">
        <v>143</v>
      </c>
      <c r="F11" s="97" t="s">
        <v>144</v>
      </c>
      <c r="G11" s="97" t="s">
        <v>145</v>
      </c>
      <c r="H11" s="205"/>
      <c r="I11" s="439"/>
    </row>
    <row r="12" spans="1:9" x14ac:dyDescent="0.25">
      <c r="A12" s="98">
        <v>1</v>
      </c>
      <c r="B12" s="98">
        <v>2</v>
      </c>
      <c r="C12" s="98">
        <v>3</v>
      </c>
      <c r="D12" s="98">
        <v>4</v>
      </c>
      <c r="E12" s="98">
        <v>5</v>
      </c>
      <c r="F12" s="98">
        <v>6</v>
      </c>
      <c r="G12" s="98">
        <v>7</v>
      </c>
      <c r="H12" s="98">
        <v>8</v>
      </c>
      <c r="I12" s="439"/>
    </row>
    <row r="13" spans="1:9" x14ac:dyDescent="0.25">
      <c r="A13" s="187"/>
      <c r="B13" s="352" t="s">
        <v>157</v>
      </c>
      <c r="C13" s="353"/>
      <c r="D13" s="353"/>
      <c r="E13" s="353"/>
      <c r="F13" s="353"/>
      <c r="G13" s="354"/>
      <c r="H13" s="187"/>
      <c r="I13" s="439"/>
    </row>
    <row r="14" spans="1:9" x14ac:dyDescent="0.25">
      <c r="A14" s="355">
        <v>1</v>
      </c>
      <c r="B14" s="357" t="s">
        <v>158</v>
      </c>
      <c r="C14" s="358" t="s">
        <v>159</v>
      </c>
      <c r="D14" s="360">
        <v>2400.6</v>
      </c>
      <c r="E14" s="362"/>
      <c r="F14" s="360"/>
      <c r="G14" s="355"/>
      <c r="H14" s="360">
        <v>2400.6</v>
      </c>
      <c r="I14" s="440"/>
    </row>
    <row r="15" spans="1:9" x14ac:dyDescent="0.25">
      <c r="A15" s="356"/>
      <c r="B15" s="356"/>
      <c r="C15" s="359"/>
      <c r="D15" s="361"/>
      <c r="E15" s="356"/>
      <c r="F15" s="361"/>
      <c r="G15" s="356"/>
      <c r="H15" s="361"/>
      <c r="I15" s="440"/>
    </row>
    <row r="16" spans="1:9" ht="15.75" x14ac:dyDescent="0.25">
      <c r="A16" s="97"/>
      <c r="B16" s="97"/>
      <c r="C16" s="100" t="s">
        <v>160</v>
      </c>
      <c r="D16" s="101">
        <v>2400.6</v>
      </c>
      <c r="E16" s="101">
        <f>SUM(E14:E15)</f>
        <v>0</v>
      </c>
      <c r="F16" s="101">
        <f>SUM(F14:F15)</f>
        <v>0</v>
      </c>
      <c r="G16" s="101">
        <f>SUM(G14:G15)</f>
        <v>0</v>
      </c>
      <c r="H16" s="104">
        <v>2400.6</v>
      </c>
      <c r="I16" s="441"/>
    </row>
    <row r="17" spans="1:9" ht="30" x14ac:dyDescent="0.25">
      <c r="A17" s="102"/>
      <c r="B17" s="102"/>
      <c r="C17" s="103" t="s">
        <v>161</v>
      </c>
      <c r="D17" s="104">
        <v>2400.6</v>
      </c>
      <c r="E17" s="105">
        <f>E16</f>
        <v>0</v>
      </c>
      <c r="F17" s="104">
        <f>F16</f>
        <v>0</v>
      </c>
      <c r="G17" s="105">
        <f>G16</f>
        <v>0</v>
      </c>
      <c r="H17" s="104">
        <v>2400.6</v>
      </c>
      <c r="I17" s="442"/>
    </row>
    <row r="18" spans="1:9" x14ac:dyDescent="0.25">
      <c r="A18" s="187"/>
      <c r="B18" s="352" t="s">
        <v>162</v>
      </c>
      <c r="C18" s="353"/>
      <c r="D18" s="353"/>
      <c r="E18" s="353"/>
      <c r="F18" s="353"/>
      <c r="G18" s="354"/>
      <c r="H18" s="187"/>
      <c r="I18" s="439"/>
    </row>
    <row r="19" spans="1:9" x14ac:dyDescent="0.25">
      <c r="A19" s="355">
        <v>2</v>
      </c>
      <c r="B19" s="363">
        <f>1.5*0.8%</f>
        <v>1.2E-2</v>
      </c>
      <c r="C19" s="358" t="s">
        <v>163</v>
      </c>
      <c r="D19" s="360">
        <f>D17*1.2%</f>
        <v>28.807199999999998</v>
      </c>
      <c r="E19" s="365">
        <f>E16*1.25%</f>
        <v>0</v>
      </c>
      <c r="F19" s="360" t="s">
        <v>147</v>
      </c>
      <c r="G19" s="360" t="s">
        <v>147</v>
      </c>
      <c r="H19" s="360">
        <f>SUM(D19:G19)</f>
        <v>28.807199999999998</v>
      </c>
      <c r="I19" s="439"/>
    </row>
    <row r="20" spans="1:9" ht="15.75" x14ac:dyDescent="0.25">
      <c r="A20" s="356"/>
      <c r="B20" s="364"/>
      <c r="C20" s="359"/>
      <c r="D20" s="361"/>
      <c r="E20" s="366"/>
      <c r="F20" s="361"/>
      <c r="G20" s="361"/>
      <c r="H20" s="361"/>
      <c r="I20" s="437"/>
    </row>
    <row r="21" spans="1:9" ht="24.75" customHeight="1" x14ac:dyDescent="0.25">
      <c r="A21" s="97"/>
      <c r="B21" s="97"/>
      <c r="C21" s="100" t="s">
        <v>164</v>
      </c>
      <c r="D21" s="101">
        <f>D19</f>
        <v>28.807199999999998</v>
      </c>
      <c r="E21" s="106">
        <f>SUM(E19)</f>
        <v>0</v>
      </c>
      <c r="F21" s="106">
        <f>SUM(F19)</f>
        <v>0</v>
      </c>
      <c r="G21" s="106">
        <f>G16</f>
        <v>0</v>
      </c>
      <c r="H21" s="101">
        <f>SUM(D21:G21)</f>
        <v>28.807199999999998</v>
      </c>
      <c r="I21" s="441"/>
    </row>
    <row r="22" spans="1:9" ht="21" customHeight="1" x14ac:dyDescent="0.25">
      <c r="A22" s="97"/>
      <c r="B22" s="97"/>
      <c r="C22" s="100" t="s">
        <v>165</v>
      </c>
      <c r="D22" s="101">
        <f>D21+D17</f>
        <v>2429.4072000000001</v>
      </c>
      <c r="E22" s="101">
        <f>E21+E17</f>
        <v>0</v>
      </c>
      <c r="F22" s="101">
        <f>F21+F17</f>
        <v>0</v>
      </c>
      <c r="G22" s="101">
        <f>G21+G17</f>
        <v>0</v>
      </c>
      <c r="H22" s="101">
        <f>H21+H17</f>
        <v>2429.4072000000001</v>
      </c>
      <c r="I22" s="441"/>
    </row>
    <row r="23" spans="1:9" x14ac:dyDescent="0.25">
      <c r="A23" s="187"/>
      <c r="B23" s="352" t="s">
        <v>166</v>
      </c>
      <c r="C23" s="353"/>
      <c r="D23" s="353"/>
      <c r="E23" s="353"/>
      <c r="F23" s="353"/>
      <c r="G23" s="354"/>
      <c r="H23" s="187"/>
      <c r="I23" s="439"/>
    </row>
    <row r="24" spans="1:9" x14ac:dyDescent="0.25">
      <c r="A24" s="355">
        <v>3</v>
      </c>
      <c r="B24" s="363">
        <f>1.4*0.8%</f>
        <v>1.12E-2</v>
      </c>
      <c r="C24" s="358" t="s">
        <v>234</v>
      </c>
      <c r="D24" s="360">
        <f>D22*1.12%</f>
        <v>27.209360640000003</v>
      </c>
      <c r="E24" s="365">
        <f>E22*1%</f>
        <v>0</v>
      </c>
      <c r="F24" s="360"/>
      <c r="G24" s="360"/>
      <c r="H24" s="360">
        <f>SUM(D24:G24)</f>
        <v>27.209360640000003</v>
      </c>
      <c r="I24" s="439"/>
    </row>
    <row r="25" spans="1:9" ht="15.75" x14ac:dyDescent="0.25">
      <c r="A25" s="356"/>
      <c r="B25" s="364"/>
      <c r="C25" s="359"/>
      <c r="D25" s="361"/>
      <c r="E25" s="366"/>
      <c r="F25" s="361"/>
      <c r="G25" s="361"/>
      <c r="H25" s="361"/>
      <c r="I25" s="437"/>
    </row>
    <row r="26" spans="1:9" x14ac:dyDescent="0.25">
      <c r="A26" s="355">
        <v>4</v>
      </c>
      <c r="B26" s="363">
        <v>1.5E-3</v>
      </c>
      <c r="C26" s="358" t="s">
        <v>167</v>
      </c>
      <c r="D26" s="360">
        <f>D22*0.15/100</f>
        <v>3.6441108000000004</v>
      </c>
      <c r="E26" s="365">
        <f>E20*0.15/100</f>
        <v>0</v>
      </c>
      <c r="F26" s="360"/>
      <c r="G26" s="360"/>
      <c r="H26" s="360">
        <f>SUM(D26:G26)</f>
        <v>3.6441108000000004</v>
      </c>
      <c r="I26" s="439"/>
    </row>
    <row r="27" spans="1:9" ht="15.75" x14ac:dyDescent="0.25">
      <c r="A27" s="356"/>
      <c r="B27" s="364"/>
      <c r="C27" s="359"/>
      <c r="D27" s="361"/>
      <c r="E27" s="366"/>
      <c r="F27" s="361"/>
      <c r="G27" s="361"/>
      <c r="H27" s="361"/>
      <c r="I27" s="437"/>
    </row>
    <row r="28" spans="1:9" x14ac:dyDescent="0.25">
      <c r="A28" s="355">
        <v>5</v>
      </c>
      <c r="B28" s="363">
        <v>0.02</v>
      </c>
      <c r="C28" s="358" t="s">
        <v>168</v>
      </c>
      <c r="D28" s="360">
        <f>D22*2/100</f>
        <v>48.588144</v>
      </c>
      <c r="E28" s="365">
        <f>E22*0.15/100</f>
        <v>0</v>
      </c>
      <c r="F28" s="360"/>
      <c r="G28" s="360"/>
      <c r="H28" s="360">
        <f>SUM(D28:G28)</f>
        <v>48.588144</v>
      </c>
      <c r="I28" s="439"/>
    </row>
    <row r="29" spans="1:9" ht="15.75" x14ac:dyDescent="0.25">
      <c r="A29" s="356"/>
      <c r="B29" s="364"/>
      <c r="C29" s="359"/>
      <c r="D29" s="361"/>
      <c r="E29" s="366"/>
      <c r="F29" s="361"/>
      <c r="G29" s="361"/>
      <c r="H29" s="361"/>
      <c r="I29" s="437"/>
    </row>
    <row r="30" spans="1:9" ht="26.25" customHeight="1" x14ac:dyDescent="0.25">
      <c r="A30" s="97"/>
      <c r="B30" s="97"/>
      <c r="C30" s="100" t="s">
        <v>169</v>
      </c>
      <c r="D30" s="101">
        <f>SUM(D24:D29)</f>
        <v>79.441615440000007</v>
      </c>
      <c r="E30" s="106">
        <f>SUM(E24:E29)</f>
        <v>0</v>
      </c>
      <c r="F30" s="106">
        <f>SUM(F24:F29)</f>
        <v>0</v>
      </c>
      <c r="G30" s="106">
        <f>SUM(G24:G29)</f>
        <v>0</v>
      </c>
      <c r="H30" s="101">
        <f>SUM(H24:H29)</f>
        <v>79.441615440000007</v>
      </c>
      <c r="I30" s="441"/>
    </row>
    <row r="31" spans="1:9" ht="25.5" customHeight="1" x14ac:dyDescent="0.25">
      <c r="A31" s="97"/>
      <c r="B31" s="97"/>
      <c r="C31" s="100" t="s">
        <v>170</v>
      </c>
      <c r="D31" s="101">
        <f>D30+D22</f>
        <v>2508.8488154400002</v>
      </c>
      <c r="E31" s="106">
        <f>E30+E22</f>
        <v>0</v>
      </c>
      <c r="F31" s="101">
        <f>F30+F22</f>
        <v>0</v>
      </c>
      <c r="G31" s="106">
        <f>G30+G22</f>
        <v>0</v>
      </c>
      <c r="H31" s="101">
        <f>H30+H22</f>
        <v>2508.8488154400002</v>
      </c>
      <c r="I31" s="441"/>
    </row>
    <row r="32" spans="1:9" hidden="1" x14ac:dyDescent="0.25">
      <c r="A32" s="98"/>
      <c r="B32" s="368"/>
      <c r="C32" s="368"/>
      <c r="D32" s="368"/>
      <c r="E32" s="368"/>
      <c r="F32" s="368"/>
      <c r="G32" s="368"/>
      <c r="H32" s="98"/>
      <c r="I32" s="439"/>
    </row>
    <row r="33" spans="1:9" hidden="1" x14ac:dyDescent="0.25">
      <c r="A33" s="355"/>
      <c r="B33" s="369"/>
      <c r="C33" s="358"/>
      <c r="D33" s="362"/>
      <c r="E33" s="362"/>
      <c r="F33" s="362"/>
      <c r="G33" s="360"/>
      <c r="H33" s="360"/>
      <c r="I33" s="439"/>
    </row>
    <row r="34" spans="1:9" ht="15.75" hidden="1" x14ac:dyDescent="0.25">
      <c r="A34" s="356"/>
      <c r="B34" s="370"/>
      <c r="C34" s="359"/>
      <c r="D34" s="367"/>
      <c r="E34" s="367"/>
      <c r="F34" s="367"/>
      <c r="G34" s="361"/>
      <c r="H34" s="361"/>
      <c r="I34" s="437"/>
    </row>
    <row r="35" spans="1:9" hidden="1" x14ac:dyDescent="0.25">
      <c r="A35" s="355"/>
      <c r="B35" s="363"/>
      <c r="C35" s="358"/>
      <c r="D35" s="362"/>
      <c r="E35" s="362"/>
      <c r="F35" s="362"/>
      <c r="G35" s="360"/>
      <c r="H35" s="360"/>
      <c r="I35" s="439"/>
    </row>
    <row r="36" spans="1:9" ht="15.75" hidden="1" x14ac:dyDescent="0.25">
      <c r="A36" s="356"/>
      <c r="B36" s="364"/>
      <c r="C36" s="359"/>
      <c r="D36" s="367"/>
      <c r="E36" s="367"/>
      <c r="F36" s="367"/>
      <c r="G36" s="361"/>
      <c r="H36" s="361"/>
      <c r="I36" s="437"/>
    </row>
    <row r="37" spans="1:9" ht="15.75" hidden="1" x14ac:dyDescent="0.25">
      <c r="A37" s="97"/>
      <c r="B37" s="97"/>
      <c r="C37" s="100"/>
      <c r="D37" s="106"/>
      <c r="E37" s="106"/>
      <c r="F37" s="106"/>
      <c r="G37" s="101"/>
      <c r="H37" s="101"/>
      <c r="I37" s="441"/>
    </row>
    <row r="38" spans="1:9" ht="15.75" x14ac:dyDescent="0.25">
      <c r="A38" s="97"/>
      <c r="B38" s="97"/>
      <c r="C38" s="100" t="s">
        <v>237</v>
      </c>
      <c r="D38" s="101">
        <f>D37+D31</f>
        <v>2508.8488154400002</v>
      </c>
      <c r="E38" s="106">
        <f>E37+E31</f>
        <v>0</v>
      </c>
      <c r="F38" s="101">
        <f>F37+F31</f>
        <v>0</v>
      </c>
      <c r="G38" s="101">
        <f>G37+G31</f>
        <v>0</v>
      </c>
      <c r="H38" s="101">
        <f>H37+H31</f>
        <v>2508.8488154400002</v>
      </c>
      <c r="I38" s="443"/>
    </row>
    <row r="39" spans="1:9" x14ac:dyDescent="0.25">
      <c r="A39" s="187"/>
      <c r="B39" s="352" t="s">
        <v>171</v>
      </c>
      <c r="C39" s="353"/>
      <c r="D39" s="353"/>
      <c r="E39" s="353"/>
      <c r="F39" s="353"/>
      <c r="G39" s="354"/>
      <c r="H39" s="187"/>
      <c r="I39" s="439"/>
    </row>
    <row r="40" spans="1:9" x14ac:dyDescent="0.25">
      <c r="A40" s="355">
        <v>8</v>
      </c>
      <c r="B40" s="371">
        <v>0.03</v>
      </c>
      <c r="C40" s="358" t="s">
        <v>172</v>
      </c>
      <c r="D40" s="360">
        <f>D38*0.03</f>
        <v>75.265464463200004</v>
      </c>
      <c r="E40" s="365">
        <f>E38*0.03</f>
        <v>0</v>
      </c>
      <c r="F40" s="360">
        <f>F38*0.03</f>
        <v>0</v>
      </c>
      <c r="G40" s="360">
        <f>G38*0.03</f>
        <v>0</v>
      </c>
      <c r="H40" s="360">
        <f>H38*0.03</f>
        <v>75.265464463200004</v>
      </c>
      <c r="I40" s="439"/>
    </row>
    <row r="41" spans="1:9" ht="15.75" x14ac:dyDescent="0.25">
      <c r="A41" s="356"/>
      <c r="B41" s="372"/>
      <c r="C41" s="359"/>
      <c r="D41" s="361"/>
      <c r="E41" s="366"/>
      <c r="F41" s="361"/>
      <c r="G41" s="361"/>
      <c r="H41" s="361"/>
      <c r="I41" s="437"/>
    </row>
    <row r="42" spans="1:9" ht="33" customHeight="1" x14ac:dyDescent="0.25">
      <c r="A42" s="107"/>
      <c r="B42" s="107"/>
      <c r="C42" s="108" t="s">
        <v>173</v>
      </c>
      <c r="D42" s="109">
        <f>D38+D40</f>
        <v>2584.1142799032</v>
      </c>
      <c r="E42" s="110">
        <f>E38+E40</f>
        <v>0</v>
      </c>
      <c r="F42" s="109">
        <f>F38+F40</f>
        <v>0</v>
      </c>
      <c r="G42" s="109">
        <f>G38+G40</f>
        <v>0</v>
      </c>
      <c r="H42" s="109">
        <f>H38+H40</f>
        <v>2584.1142799032</v>
      </c>
      <c r="I42" s="444"/>
    </row>
    <row r="43" spans="1:9" ht="23.25" customHeight="1" x14ac:dyDescent="0.25">
      <c r="A43" s="107"/>
      <c r="B43" s="107"/>
      <c r="C43" s="188" t="s">
        <v>174</v>
      </c>
      <c r="D43" s="109">
        <f>D42*0.2</f>
        <v>516.82285598064004</v>
      </c>
      <c r="E43" s="110">
        <f>E42*0.2</f>
        <v>0</v>
      </c>
      <c r="F43" s="109">
        <f>F42*0.2</f>
        <v>0</v>
      </c>
      <c r="G43" s="109">
        <f>G42*0.2</f>
        <v>0</v>
      </c>
      <c r="H43" s="109">
        <f>H42*0.2</f>
        <v>516.82285598064004</v>
      </c>
      <c r="I43" s="444"/>
    </row>
    <row r="44" spans="1:9" ht="22.5" customHeight="1" x14ac:dyDescent="0.25">
      <c r="A44" s="107"/>
      <c r="B44" s="107"/>
      <c r="C44" s="188" t="s">
        <v>175</v>
      </c>
      <c r="D44" s="109">
        <f>SUM(D42:D43)</f>
        <v>3100.9371358838398</v>
      </c>
      <c r="E44" s="110">
        <f>SUM(E42:E43)</f>
        <v>0</v>
      </c>
      <c r="F44" s="109">
        <f>SUM(F42:F43)</f>
        <v>0</v>
      </c>
      <c r="G44" s="109">
        <f>SUM(G42:G43)</f>
        <v>0</v>
      </c>
      <c r="H44" s="109">
        <f>SUM(H42:H43)</f>
        <v>3100.9371358838398</v>
      </c>
      <c r="I44" s="444"/>
    </row>
    <row r="45" spans="1:9" ht="30.75" customHeight="1" x14ac:dyDescent="0.25">
      <c r="A45" s="107"/>
      <c r="B45" s="107"/>
      <c r="C45" s="188" t="s">
        <v>176</v>
      </c>
      <c r="D45" s="112"/>
      <c r="E45" s="112"/>
      <c r="F45" s="113"/>
      <c r="G45" s="113"/>
      <c r="H45" s="109">
        <f>H21*15/100</f>
        <v>4.3210799999999994</v>
      </c>
      <c r="I45" s="444"/>
    </row>
    <row r="46" spans="1:9" ht="15.75" x14ac:dyDescent="0.25">
      <c r="A46" s="445"/>
      <c r="B46" s="445"/>
      <c r="C46" s="446"/>
      <c r="D46" s="447"/>
      <c r="E46" s="447"/>
      <c r="F46" s="448"/>
      <c r="G46" s="448"/>
      <c r="H46" s="447"/>
      <c r="I46" s="444"/>
    </row>
    <row r="47" spans="1:9" ht="30" x14ac:dyDescent="0.25">
      <c r="A47" s="449"/>
      <c r="B47" s="449"/>
      <c r="C47" s="450" t="s">
        <v>235</v>
      </c>
      <c r="D47" s="451"/>
      <c r="E47" s="452" t="s">
        <v>236</v>
      </c>
      <c r="F47" s="452"/>
      <c r="G47" s="453"/>
      <c r="H47" s="451"/>
      <c r="I47" s="454"/>
    </row>
  </sheetData>
  <mergeCells count="82">
    <mergeCell ref="H40:H41"/>
    <mergeCell ref="E47:F47"/>
    <mergeCell ref="B39:G39"/>
    <mergeCell ref="A40:A41"/>
    <mergeCell ref="B40:B41"/>
    <mergeCell ref="C40:C41"/>
    <mergeCell ref="D40:D41"/>
    <mergeCell ref="E40:E41"/>
    <mergeCell ref="F40:F41"/>
    <mergeCell ref="G40:G41"/>
    <mergeCell ref="H33:H34"/>
    <mergeCell ref="A35:A36"/>
    <mergeCell ref="B35:B36"/>
    <mergeCell ref="C35:C36"/>
    <mergeCell ref="D35:D36"/>
    <mergeCell ref="E35:E36"/>
    <mergeCell ref="F35:F36"/>
    <mergeCell ref="G35:G36"/>
    <mergeCell ref="H35:H36"/>
    <mergeCell ref="B32:G32"/>
    <mergeCell ref="A33:A34"/>
    <mergeCell ref="B33:B34"/>
    <mergeCell ref="C33:C34"/>
    <mergeCell ref="D33:D34"/>
    <mergeCell ref="E33:E34"/>
    <mergeCell ref="F33:F34"/>
    <mergeCell ref="G33:G34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H19:H20"/>
    <mergeCell ref="B23:G23"/>
    <mergeCell ref="A24:A25"/>
    <mergeCell ref="B24:B25"/>
    <mergeCell ref="C24:C25"/>
    <mergeCell ref="D24:D25"/>
    <mergeCell ref="E24:E25"/>
    <mergeCell ref="F24:F25"/>
    <mergeCell ref="G24:G25"/>
    <mergeCell ref="H24:H25"/>
    <mergeCell ref="G14:G15"/>
    <mergeCell ref="H14:H15"/>
    <mergeCell ref="B18:G18"/>
    <mergeCell ref="A19:A20"/>
    <mergeCell ref="B19:B20"/>
    <mergeCell ref="C19:C20"/>
    <mergeCell ref="D19:D20"/>
    <mergeCell ref="E19:E20"/>
    <mergeCell ref="F19:F20"/>
    <mergeCell ref="G19:G20"/>
    <mergeCell ref="A14:A15"/>
    <mergeCell ref="B14:B15"/>
    <mergeCell ref="C14:C15"/>
    <mergeCell ref="D14:D15"/>
    <mergeCell ref="E14:E15"/>
    <mergeCell ref="F14:F15"/>
    <mergeCell ref="A10:A11"/>
    <mergeCell ref="B10:B11"/>
    <mergeCell ref="C10:C11"/>
    <mergeCell ref="D10:G10"/>
    <mergeCell ref="H10:H11"/>
    <mergeCell ref="B13:G13"/>
    <mergeCell ref="A4:H4"/>
    <mergeCell ref="A5:H5"/>
    <mergeCell ref="A6:H6"/>
    <mergeCell ref="A8:C8"/>
    <mergeCell ref="D8:F8"/>
    <mergeCell ref="B9:C9"/>
    <mergeCell ref="F9:G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2018-05-14T08:55:58Z</dcterms:modified>
</cp:coreProperties>
</file>